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odu\Dropbox\CDHOA\CDV-HOA\2020\Budget\"/>
    </mc:Choice>
  </mc:AlternateContent>
  <xr:revisionPtr revIDLastSave="0" documentId="13_ncr:1_{3EB6E2AB-34D0-4E8D-B622-0BD81BAF192C}" xr6:coauthVersionLast="45" xr6:coauthVersionMax="45" xr10:uidLastSave="{00000000-0000-0000-0000-000000000000}"/>
  <bookViews>
    <workbookView xWindow="20370" yWindow="-120" windowWidth="27840" windowHeight="16440" firstSheet="1" activeTab="1" xr2:uid="{00000000-000D-0000-FFFF-FFFF00000000}"/>
  </bookViews>
  <sheets>
    <sheet name="Twelve Month Actuals" sheetId="1" state="hidden" r:id="rId1"/>
    <sheet name="2020 Budget" sheetId="9" r:id="rId2"/>
    <sheet name="2015 Forecast" sheetId="8" r:id="rId3"/>
    <sheet name="2016 Budget" sheetId="7" r:id="rId4"/>
    <sheet name="Sheet2" sheetId="10" r:id="rId5"/>
    <sheet name="Sheet1" sheetId="11" r:id="rId6"/>
  </sheets>
  <definedNames>
    <definedName name="_xlnm.Print_Area" localSheetId="3">'2016 Budget'!$A$1:$Y$88</definedName>
    <definedName name="_xlnm.Print_Area" localSheetId="1">'2020 Budget'!$A$1:$Y$90</definedName>
    <definedName name="_xlnm.Print_Titles" localSheetId="1">'2020 Budget'!$1:$3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9" i="9" l="1"/>
  <c r="N9" i="9"/>
  <c r="O9" i="9"/>
  <c r="P9" i="9"/>
  <c r="Q9" i="9"/>
  <c r="R9" i="9"/>
  <c r="S9" i="9"/>
  <c r="T9" i="9"/>
  <c r="U9" i="9"/>
  <c r="V9" i="9"/>
  <c r="W9" i="9"/>
  <c r="X9" i="9"/>
  <c r="Y9" i="9" s="1"/>
  <c r="Y37" i="9"/>
  <c r="Z8" i="9"/>
  <c r="Z7" i="9"/>
  <c r="Z5" i="9"/>
  <c r="O5" i="9"/>
  <c r="P5" i="9"/>
  <c r="Q5" i="9"/>
  <c r="R5" i="9"/>
  <c r="S5" i="9"/>
  <c r="T5" i="9"/>
  <c r="U5" i="9"/>
  <c r="V5" i="9"/>
  <c r="W5" i="9"/>
  <c r="X5" i="9"/>
  <c r="R8" i="9" l="1"/>
  <c r="Q8" i="9"/>
  <c r="P8" i="9"/>
  <c r="O8" i="9"/>
  <c r="N8" i="9"/>
  <c r="AB8" i="9"/>
  <c r="N5" i="9" l="1"/>
  <c r="M5" i="9"/>
  <c r="H32" i="11" l="1"/>
  <c r="J8" i="11" l="1"/>
  <c r="O15" i="11"/>
  <c r="K22" i="11"/>
  <c r="D14" i="11"/>
  <c r="E16" i="11" s="1"/>
  <c r="G18" i="11"/>
  <c r="A3" i="11"/>
  <c r="D16" i="11" l="1"/>
  <c r="E15" i="11"/>
  <c r="Q86" i="9"/>
  <c r="Q88" i="9"/>
  <c r="Q87" i="9"/>
  <c r="AB15" i="9" l="1"/>
  <c r="AB16" i="9" s="1"/>
  <c r="AB17" i="9" s="1"/>
  <c r="AB18" i="9" s="1"/>
  <c r="AB19" i="9" s="1"/>
  <c r="AB20" i="9" s="1"/>
  <c r="AB21" i="9" s="1"/>
  <c r="AB23" i="9" s="1"/>
  <c r="AB24" i="9" s="1"/>
  <c r="AB25" i="9" s="1"/>
  <c r="AB26" i="9" s="1"/>
  <c r="AB27" i="9" s="1"/>
  <c r="AB28" i="9" s="1"/>
  <c r="AB29" i="9" s="1"/>
  <c r="AB30" i="9" s="1"/>
  <c r="AB31" i="9" s="1"/>
  <c r="AB32" i="9" s="1"/>
  <c r="AB33" i="9" s="1"/>
  <c r="AB34" i="9" s="1"/>
  <c r="AB35" i="9" s="1"/>
  <c r="AB36" i="9" s="1"/>
  <c r="AB37" i="9" s="1"/>
  <c r="AB38" i="9" s="1"/>
  <c r="AB39" i="9" s="1"/>
  <c r="AB40" i="9" s="1"/>
  <c r="AB41" i="9" s="1"/>
  <c r="AB42" i="9" s="1"/>
  <c r="AB43" i="9" s="1"/>
  <c r="AB44" i="9" s="1"/>
  <c r="AB45" i="9" s="1"/>
  <c r="AB46" i="9" s="1"/>
  <c r="AB47" i="9" s="1"/>
  <c r="AB48" i="9" s="1"/>
  <c r="N55" i="9" l="1"/>
  <c r="O55" i="9"/>
  <c r="P55" i="9"/>
  <c r="Q55" i="9"/>
  <c r="R55" i="9"/>
  <c r="S55" i="9"/>
  <c r="T55" i="9"/>
  <c r="U55" i="9"/>
  <c r="V55" i="9"/>
  <c r="W55" i="9"/>
  <c r="X55" i="9"/>
  <c r="M55" i="9"/>
  <c r="M53" i="9"/>
  <c r="Y60" i="9" l="1"/>
  <c r="Y38" i="9"/>
  <c r="X52" i="9"/>
  <c r="W52" i="9"/>
  <c r="V52" i="9"/>
  <c r="U52" i="9"/>
  <c r="T52" i="9"/>
  <c r="S52" i="9"/>
  <c r="R52" i="9"/>
  <c r="Q52" i="9"/>
  <c r="P52" i="9"/>
  <c r="O52" i="9"/>
  <c r="N52" i="9"/>
  <c r="M52" i="9"/>
  <c r="AD23" i="9"/>
  <c r="AD21" i="9"/>
  <c r="AD22" i="9" s="1"/>
  <c r="AE47" i="9"/>
  <c r="A2" i="10"/>
  <c r="A3" i="10" s="1"/>
  <c r="A4" i="10" s="1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B1" i="10"/>
  <c r="B2" i="10" s="1"/>
  <c r="B3" i="10" s="1"/>
  <c r="B4" i="10" s="1"/>
  <c r="B5" i="10" s="1"/>
  <c r="B6" i="10" s="1"/>
  <c r="B7" i="10" s="1"/>
  <c r="B8" i="10" s="1"/>
  <c r="B9" i="10" s="1"/>
  <c r="B10" i="10" s="1"/>
  <c r="B11" i="10" s="1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R88" i="9" l="1"/>
  <c r="S88" i="9" s="1"/>
  <c r="Y54" i="9" l="1"/>
  <c r="P29" i="9"/>
  <c r="T29" i="9"/>
  <c r="R10" i="9"/>
  <c r="X16" i="9"/>
  <c r="Y56" i="9"/>
  <c r="AF21" i="9"/>
  <c r="AF22" i="9" s="1"/>
  <c r="W10" i="9"/>
  <c r="S10" i="9"/>
  <c r="O10" i="9"/>
  <c r="M10" i="9"/>
  <c r="R87" i="9"/>
  <c r="S87" i="9" s="1"/>
  <c r="R86" i="9"/>
  <c r="S86" i="9" s="1"/>
  <c r="R85" i="9"/>
  <c r="S85" i="9" s="1"/>
  <c r="K69" i="9"/>
  <c r="C68" i="9"/>
  <c r="B68" i="9"/>
  <c r="Y67" i="9"/>
  <c r="F67" i="9"/>
  <c r="E67" i="9"/>
  <c r="Y66" i="9"/>
  <c r="F66" i="9"/>
  <c r="E66" i="9"/>
  <c r="D66" i="9"/>
  <c r="K65" i="9"/>
  <c r="L65" i="9" s="1"/>
  <c r="Y64" i="9"/>
  <c r="F64" i="9"/>
  <c r="E64" i="9"/>
  <c r="Y63" i="9"/>
  <c r="F63" i="9"/>
  <c r="E63" i="9"/>
  <c r="Y62" i="9"/>
  <c r="F62" i="9"/>
  <c r="E62" i="9"/>
  <c r="I61" i="9"/>
  <c r="I68" i="9" s="1"/>
  <c r="H61" i="9"/>
  <c r="H68" i="9" s="1"/>
  <c r="G61" i="9"/>
  <c r="G68" i="9" s="1"/>
  <c r="F57" i="9"/>
  <c r="E57" i="9"/>
  <c r="C57" i="9"/>
  <c r="B57" i="9"/>
  <c r="I56" i="9"/>
  <c r="H56" i="9"/>
  <c r="G56" i="9"/>
  <c r="K56" i="9" s="1"/>
  <c r="L56" i="9" s="1"/>
  <c r="I55" i="9"/>
  <c r="H55" i="9"/>
  <c r="G55" i="9"/>
  <c r="I54" i="9"/>
  <c r="H54" i="9"/>
  <c r="G54" i="9"/>
  <c r="Y53" i="9"/>
  <c r="I53" i="9"/>
  <c r="H53" i="9"/>
  <c r="G53" i="9"/>
  <c r="I52" i="9"/>
  <c r="H52" i="9"/>
  <c r="G52" i="9"/>
  <c r="F49" i="9"/>
  <c r="E49" i="9"/>
  <c r="C49" i="9"/>
  <c r="B49" i="9"/>
  <c r="Y48" i="9"/>
  <c r="I48" i="9"/>
  <c r="H48" i="9"/>
  <c r="G48" i="9"/>
  <c r="K48" i="9" s="1"/>
  <c r="L48" i="9" s="1"/>
  <c r="Y47" i="9"/>
  <c r="I47" i="9"/>
  <c r="H47" i="9"/>
  <c r="G47" i="9"/>
  <c r="I46" i="9"/>
  <c r="H46" i="9"/>
  <c r="G46" i="9"/>
  <c r="K46" i="9" s="1"/>
  <c r="L46" i="9" s="1"/>
  <c r="I45" i="9"/>
  <c r="H45" i="9"/>
  <c r="G45" i="9"/>
  <c r="Y44" i="9"/>
  <c r="I44" i="9"/>
  <c r="H44" i="9"/>
  <c r="G44" i="9"/>
  <c r="K43" i="9"/>
  <c r="L43" i="9" s="1"/>
  <c r="Y42" i="9"/>
  <c r="I42" i="9"/>
  <c r="H42" i="9"/>
  <c r="G42" i="9"/>
  <c r="K42" i="9" s="1"/>
  <c r="L42" i="9" s="1"/>
  <c r="Y41" i="9"/>
  <c r="I41" i="9"/>
  <c r="H41" i="9"/>
  <c r="G41" i="9"/>
  <c r="I40" i="9"/>
  <c r="H40" i="9"/>
  <c r="G40" i="9"/>
  <c r="K40" i="9" s="1"/>
  <c r="L40" i="9" s="1"/>
  <c r="X39" i="9"/>
  <c r="X49" i="9" s="1"/>
  <c r="I39" i="9"/>
  <c r="H39" i="9"/>
  <c r="G39" i="9"/>
  <c r="W49" i="9"/>
  <c r="V49" i="9"/>
  <c r="T49" i="9"/>
  <c r="S49" i="9"/>
  <c r="R49" i="9"/>
  <c r="Q49" i="9"/>
  <c r="P49" i="9"/>
  <c r="O49" i="9"/>
  <c r="N49" i="9"/>
  <c r="M49" i="9"/>
  <c r="I37" i="9"/>
  <c r="H37" i="9"/>
  <c r="G37" i="9"/>
  <c r="E34" i="9"/>
  <c r="C34" i="9"/>
  <c r="B34" i="9"/>
  <c r="S34" i="9"/>
  <c r="I33" i="9"/>
  <c r="H33" i="9"/>
  <c r="G33" i="9"/>
  <c r="F33" i="9"/>
  <c r="X34" i="9"/>
  <c r="W34" i="9"/>
  <c r="V34" i="9"/>
  <c r="U34" i="9"/>
  <c r="T34" i="9"/>
  <c r="R34" i="9"/>
  <c r="Q34" i="9"/>
  <c r="P34" i="9"/>
  <c r="O34" i="9"/>
  <c r="N34" i="9"/>
  <c r="M34" i="9"/>
  <c r="I32" i="9"/>
  <c r="H32" i="9"/>
  <c r="G32" i="9"/>
  <c r="F32" i="9"/>
  <c r="C29" i="9"/>
  <c r="Y28" i="9"/>
  <c r="I28" i="9"/>
  <c r="H28" i="9"/>
  <c r="G28" i="9"/>
  <c r="F28" i="9"/>
  <c r="E28" i="9"/>
  <c r="E29" i="9" s="1"/>
  <c r="D28" i="9"/>
  <c r="Y27" i="9"/>
  <c r="Y26" i="9"/>
  <c r="I26" i="9"/>
  <c r="H26" i="9"/>
  <c r="G26" i="9"/>
  <c r="F26" i="9"/>
  <c r="F29" i="9" s="1"/>
  <c r="Y25" i="9"/>
  <c r="Y24" i="9"/>
  <c r="X23" i="9"/>
  <c r="Y23" i="9" s="1"/>
  <c r="I23" i="9"/>
  <c r="H23" i="9"/>
  <c r="G23" i="9"/>
  <c r="Y22" i="9"/>
  <c r="I22" i="9"/>
  <c r="H22" i="9"/>
  <c r="G22" i="9"/>
  <c r="B22" i="9"/>
  <c r="B29" i="9" s="1"/>
  <c r="V29" i="9"/>
  <c r="R29" i="9"/>
  <c r="N29" i="9"/>
  <c r="I21" i="9"/>
  <c r="H21" i="9"/>
  <c r="G21" i="9"/>
  <c r="W16" i="9"/>
  <c r="V16" i="9"/>
  <c r="U16" i="9"/>
  <c r="T16" i="9"/>
  <c r="S16" i="9"/>
  <c r="R16" i="9"/>
  <c r="Q16" i="9"/>
  <c r="P16" i="9"/>
  <c r="O16" i="9"/>
  <c r="N16" i="9"/>
  <c r="M16" i="9"/>
  <c r="F16" i="9"/>
  <c r="E16" i="9"/>
  <c r="C16" i="9"/>
  <c r="B16" i="9"/>
  <c r="Y15" i="9"/>
  <c r="Y14" i="9"/>
  <c r="I14" i="9"/>
  <c r="H14" i="9"/>
  <c r="G14" i="9"/>
  <c r="Y13" i="9"/>
  <c r="Y12" i="9"/>
  <c r="I12" i="9"/>
  <c r="H12" i="9"/>
  <c r="G12" i="9"/>
  <c r="F10" i="9"/>
  <c r="E10" i="9"/>
  <c r="C10" i="9"/>
  <c r="B10" i="9"/>
  <c r="Q10" i="9"/>
  <c r="K9" i="9"/>
  <c r="Y8" i="9"/>
  <c r="I8" i="9"/>
  <c r="H8" i="9"/>
  <c r="G8" i="9"/>
  <c r="K8" i="9" s="1"/>
  <c r="L8" i="9" s="1"/>
  <c r="Y7" i="9"/>
  <c r="I7" i="9"/>
  <c r="H7" i="9"/>
  <c r="G7" i="9"/>
  <c r="L6" i="9"/>
  <c r="X10" i="9"/>
  <c r="P10" i="9"/>
  <c r="I5" i="9"/>
  <c r="H5" i="9"/>
  <c r="G5" i="9"/>
  <c r="R18" i="9" l="1"/>
  <c r="U10" i="9"/>
  <c r="U18" i="9" s="1"/>
  <c r="I34" i="9"/>
  <c r="N10" i="9"/>
  <c r="V10" i="9"/>
  <c r="V18" i="9" s="1"/>
  <c r="X29" i="9"/>
  <c r="O18" i="9"/>
  <c r="S18" i="9"/>
  <c r="W18" i="9"/>
  <c r="G29" i="9"/>
  <c r="T10" i="9"/>
  <c r="T18" i="9" s="1"/>
  <c r="I16" i="9"/>
  <c r="Y39" i="9"/>
  <c r="R90" i="9"/>
  <c r="S90" i="9"/>
  <c r="H34" i="9"/>
  <c r="U49" i="9"/>
  <c r="Y49" i="9" s="1"/>
  <c r="Y5" i="9"/>
  <c r="F18" i="9"/>
  <c r="G49" i="9"/>
  <c r="H57" i="9"/>
  <c r="I57" i="9"/>
  <c r="K66" i="9"/>
  <c r="L66" i="9" s="1"/>
  <c r="I10" i="9"/>
  <c r="I18" i="9" s="1"/>
  <c r="B18" i="9"/>
  <c r="U57" i="9"/>
  <c r="G34" i="9"/>
  <c r="H49" i="9"/>
  <c r="G16" i="9"/>
  <c r="H29" i="9"/>
  <c r="F34" i="9"/>
  <c r="I49" i="9"/>
  <c r="F68" i="9"/>
  <c r="H10" i="9"/>
  <c r="G10" i="9"/>
  <c r="H16" i="9"/>
  <c r="I29" i="9"/>
  <c r="C70" i="9"/>
  <c r="C74" i="9" s="1"/>
  <c r="Y32" i="9"/>
  <c r="G57" i="9"/>
  <c r="Q90" i="9"/>
  <c r="E18" i="9"/>
  <c r="E68" i="9"/>
  <c r="E70" i="9" s="1"/>
  <c r="E74" i="9" s="1"/>
  <c r="Q18" i="9"/>
  <c r="W57" i="9"/>
  <c r="S57" i="9"/>
  <c r="Q57" i="9"/>
  <c r="O57" i="9"/>
  <c r="X18" i="9"/>
  <c r="P18" i="9"/>
  <c r="Y16" i="9"/>
  <c r="M18" i="9"/>
  <c r="Y55" i="9"/>
  <c r="M57" i="9"/>
  <c r="B70" i="9"/>
  <c r="B74" i="9" s="1"/>
  <c r="Y34" i="9"/>
  <c r="C18" i="9"/>
  <c r="C72" i="9" s="1"/>
  <c r="Y21" i="9"/>
  <c r="Z29" i="9" s="1"/>
  <c r="K28" i="9"/>
  <c r="L28" i="9" s="1"/>
  <c r="M29" i="9"/>
  <c r="O29" i="9"/>
  <c r="Q29" i="9"/>
  <c r="S29" i="9"/>
  <c r="U29" i="9"/>
  <c r="W29" i="9"/>
  <c r="Y33" i="9"/>
  <c r="Z34" i="9" s="1"/>
  <c r="Y45" i="9"/>
  <c r="N57" i="9"/>
  <c r="P57" i="9"/>
  <c r="R57" i="9"/>
  <c r="T57" i="9"/>
  <c r="V57" i="9"/>
  <c r="X57" i="9"/>
  <c r="X9" i="7"/>
  <c r="W9" i="7"/>
  <c r="V9" i="7"/>
  <c r="U9" i="7"/>
  <c r="T9" i="7"/>
  <c r="S9" i="7"/>
  <c r="R9" i="7"/>
  <c r="Q9" i="7"/>
  <c r="P9" i="7"/>
  <c r="O9" i="7"/>
  <c r="N9" i="7"/>
  <c r="M9" i="7"/>
  <c r="X5" i="7"/>
  <c r="W5" i="7"/>
  <c r="V5" i="7"/>
  <c r="U5" i="7"/>
  <c r="T5" i="7"/>
  <c r="S5" i="7"/>
  <c r="R5" i="7"/>
  <c r="Q5" i="7"/>
  <c r="P5" i="7"/>
  <c r="O5" i="7"/>
  <c r="N5" i="7"/>
  <c r="M5" i="7"/>
  <c r="X55" i="7"/>
  <c r="W55" i="7"/>
  <c r="V55" i="7"/>
  <c r="U55" i="7"/>
  <c r="T55" i="7"/>
  <c r="S55" i="7"/>
  <c r="R55" i="7"/>
  <c r="Q55" i="7"/>
  <c r="P55" i="7"/>
  <c r="O55" i="7"/>
  <c r="N55" i="7"/>
  <c r="M55" i="7"/>
  <c r="I70" i="9" l="1"/>
  <c r="I74" i="9" s="1"/>
  <c r="Z49" i="9"/>
  <c r="G70" i="9"/>
  <c r="G74" i="9" s="1"/>
  <c r="Y10" i="9"/>
  <c r="N18" i="9"/>
  <c r="Y18" i="9" s="1"/>
  <c r="Z18" i="9" s="1"/>
  <c r="M68" i="9"/>
  <c r="I72" i="9"/>
  <c r="G18" i="9"/>
  <c r="H18" i="9"/>
  <c r="F70" i="9"/>
  <c r="F74" i="9" s="1"/>
  <c r="H70" i="9"/>
  <c r="H74" i="9" s="1"/>
  <c r="Q68" i="9"/>
  <c r="Y29" i="9"/>
  <c r="Y57" i="9"/>
  <c r="B72" i="9"/>
  <c r="Y52" i="9"/>
  <c r="Z57" i="9" s="1"/>
  <c r="X37" i="7"/>
  <c r="W37" i="7"/>
  <c r="V37" i="7"/>
  <c r="U37" i="7"/>
  <c r="T37" i="7"/>
  <c r="S37" i="7"/>
  <c r="R37" i="7"/>
  <c r="Q37" i="7"/>
  <c r="P37" i="7"/>
  <c r="O37" i="7"/>
  <c r="N37" i="7"/>
  <c r="M37" i="7"/>
  <c r="X33" i="7"/>
  <c r="W33" i="7"/>
  <c r="V33" i="7"/>
  <c r="U33" i="7"/>
  <c r="T33" i="7"/>
  <c r="S33" i="7"/>
  <c r="R33" i="7"/>
  <c r="Q33" i="7"/>
  <c r="P33" i="7"/>
  <c r="O33" i="7"/>
  <c r="N33" i="7"/>
  <c r="M33" i="7"/>
  <c r="X32" i="7"/>
  <c r="W32" i="7"/>
  <c r="V32" i="7"/>
  <c r="U32" i="7"/>
  <c r="T32" i="7"/>
  <c r="S32" i="7"/>
  <c r="R32" i="7"/>
  <c r="Q32" i="7"/>
  <c r="P32" i="7"/>
  <c r="O32" i="7"/>
  <c r="N32" i="7"/>
  <c r="M32" i="7"/>
  <c r="T44" i="7"/>
  <c r="T54" i="7" s="1"/>
  <c r="O44" i="7"/>
  <c r="O54" i="7" s="1"/>
  <c r="X44" i="7"/>
  <c r="W44" i="7"/>
  <c r="W54" i="7" s="1"/>
  <c r="V44" i="7"/>
  <c r="V54" i="7" s="1"/>
  <c r="U44" i="7"/>
  <c r="U54" i="7" s="1"/>
  <c r="S44" i="7"/>
  <c r="S54" i="7" s="1"/>
  <c r="R44" i="7"/>
  <c r="R54" i="7" s="1"/>
  <c r="Q44" i="7"/>
  <c r="Q54" i="7" s="1"/>
  <c r="P44" i="7"/>
  <c r="P54" i="7" s="1"/>
  <c r="N44" i="7"/>
  <c r="N54" i="7" s="1"/>
  <c r="M44" i="7"/>
  <c r="M54" i="7" s="1"/>
  <c r="T21" i="7"/>
  <c r="T51" i="7" s="1"/>
  <c r="O21" i="7"/>
  <c r="O51" i="7" s="1"/>
  <c r="X21" i="7"/>
  <c r="X51" i="7" s="1"/>
  <c r="W21" i="7"/>
  <c r="W51" i="7" s="1"/>
  <c r="V21" i="7"/>
  <c r="V51" i="7" s="1"/>
  <c r="U21" i="7"/>
  <c r="U51" i="7" s="1"/>
  <c r="S21" i="7"/>
  <c r="S51" i="7" s="1"/>
  <c r="R21" i="7"/>
  <c r="R51" i="7" s="1"/>
  <c r="Q21" i="7"/>
  <c r="Q51" i="7" s="1"/>
  <c r="P21" i="7"/>
  <c r="P51" i="7" s="1"/>
  <c r="N21" i="7"/>
  <c r="N51" i="7" s="1"/>
  <c r="M21" i="7"/>
  <c r="M51" i="7" s="1"/>
  <c r="Q86" i="7"/>
  <c r="Q85" i="7"/>
  <c r="Q84" i="7"/>
  <c r="Q83" i="7"/>
  <c r="Y8" i="7"/>
  <c r="N48" i="8"/>
  <c r="J46" i="9" s="1"/>
  <c r="N45" i="8"/>
  <c r="N42" i="8"/>
  <c r="I59" i="7"/>
  <c r="I66" i="7" s="1"/>
  <c r="H59" i="7"/>
  <c r="H66" i="7" s="1"/>
  <c r="I55" i="7"/>
  <c r="H55" i="7"/>
  <c r="I54" i="7"/>
  <c r="H54" i="7"/>
  <c r="I53" i="7"/>
  <c r="H53" i="7"/>
  <c r="I52" i="7"/>
  <c r="H52" i="7"/>
  <c r="I51" i="7"/>
  <c r="H51" i="7"/>
  <c r="I47" i="7"/>
  <c r="H47" i="7"/>
  <c r="I46" i="7"/>
  <c r="H46" i="7"/>
  <c r="I45" i="7"/>
  <c r="H45" i="7"/>
  <c r="I44" i="7"/>
  <c r="H44" i="7"/>
  <c r="I43" i="7"/>
  <c r="H43" i="7"/>
  <c r="I41" i="7"/>
  <c r="H41" i="7"/>
  <c r="I40" i="7"/>
  <c r="H40" i="7"/>
  <c r="I39" i="7"/>
  <c r="H39" i="7"/>
  <c r="I38" i="7"/>
  <c r="H38" i="7"/>
  <c r="I37" i="7"/>
  <c r="H37" i="7"/>
  <c r="I33" i="7"/>
  <c r="H33" i="7"/>
  <c r="I32" i="7"/>
  <c r="H32" i="7"/>
  <c r="I28" i="7"/>
  <c r="H28" i="7"/>
  <c r="I26" i="7"/>
  <c r="H26" i="7"/>
  <c r="I23" i="7"/>
  <c r="H23" i="7"/>
  <c r="I22" i="7"/>
  <c r="H22" i="7"/>
  <c r="I21" i="7"/>
  <c r="H21" i="7"/>
  <c r="I14" i="7"/>
  <c r="H14" i="7"/>
  <c r="I12" i="7"/>
  <c r="H12" i="7"/>
  <c r="I8" i="7"/>
  <c r="H8" i="7"/>
  <c r="I7" i="7"/>
  <c r="H7" i="7"/>
  <c r="I5" i="7"/>
  <c r="H5" i="7"/>
  <c r="G72" i="9" l="1"/>
  <c r="R68" i="9"/>
  <c r="R70" i="9" s="1"/>
  <c r="R72" i="9" s="1"/>
  <c r="T68" i="9"/>
  <c r="T70" i="9" s="1"/>
  <c r="T72" i="9" s="1"/>
  <c r="S68" i="9"/>
  <c r="S70" i="9" s="1"/>
  <c r="S72" i="9" s="1"/>
  <c r="O68" i="9"/>
  <c r="O70" i="9" s="1"/>
  <c r="O72" i="9" s="1"/>
  <c r="V68" i="9"/>
  <c r="V70" i="9" s="1"/>
  <c r="V72" i="9" s="1"/>
  <c r="U68" i="9"/>
  <c r="U70" i="9" s="1"/>
  <c r="U72" i="9" s="1"/>
  <c r="P68" i="9"/>
  <c r="P70" i="9" s="1"/>
  <c r="P72" i="9" s="1"/>
  <c r="X68" i="9"/>
  <c r="X70" i="9" s="1"/>
  <c r="X72" i="9" s="1"/>
  <c r="W68" i="9"/>
  <c r="W70" i="9" s="1"/>
  <c r="W72" i="9" s="1"/>
  <c r="N68" i="9"/>
  <c r="N70" i="9" s="1"/>
  <c r="N72" i="9" s="1"/>
  <c r="H34" i="7"/>
  <c r="H56" i="7"/>
  <c r="J45" i="7"/>
  <c r="Q70" i="9"/>
  <c r="Q72" i="9" s="1"/>
  <c r="J39" i="7"/>
  <c r="J40" i="9"/>
  <c r="J42" i="7"/>
  <c r="J43" i="9"/>
  <c r="H72" i="9"/>
  <c r="Y61" i="9"/>
  <c r="I56" i="7"/>
  <c r="I10" i="7"/>
  <c r="I29" i="7"/>
  <c r="I34" i="7"/>
  <c r="H16" i="7"/>
  <c r="H29" i="7"/>
  <c r="I16" i="7"/>
  <c r="I48" i="7"/>
  <c r="H10" i="7"/>
  <c r="H18" i="7" s="1"/>
  <c r="H48" i="7"/>
  <c r="O69" i="8"/>
  <c r="O54" i="8"/>
  <c r="O59" i="8" s="1"/>
  <c r="O51" i="8"/>
  <c r="O37" i="8"/>
  <c r="O32" i="8"/>
  <c r="O17" i="8"/>
  <c r="O10" i="8"/>
  <c r="Y68" i="9" l="1"/>
  <c r="Z68" i="9" s="1"/>
  <c r="Z61" i="9"/>
  <c r="M70" i="9"/>
  <c r="M72" i="9" s="1"/>
  <c r="Y72" i="9" s="1"/>
  <c r="I18" i="7"/>
  <c r="H68" i="7"/>
  <c r="H72" i="7" s="1"/>
  <c r="I68" i="7"/>
  <c r="I72" i="7" s="1"/>
  <c r="O20" i="8"/>
  <c r="O72" i="8"/>
  <c r="O77" i="8" s="1"/>
  <c r="N8" i="8"/>
  <c r="N68" i="8"/>
  <c r="N67" i="8"/>
  <c r="N65" i="8"/>
  <c r="N64" i="8"/>
  <c r="N63" i="8"/>
  <c r="K59" i="8"/>
  <c r="G59" i="8"/>
  <c r="N58" i="8"/>
  <c r="N57" i="8"/>
  <c r="N56" i="8"/>
  <c r="B55" i="8"/>
  <c r="N55" i="8" s="1"/>
  <c r="L54" i="8"/>
  <c r="L59" i="8" s="1"/>
  <c r="H59" i="8"/>
  <c r="D59" i="8"/>
  <c r="C59" i="8"/>
  <c r="K51" i="8"/>
  <c r="I51" i="8"/>
  <c r="G51" i="8"/>
  <c r="E51" i="8"/>
  <c r="C51" i="8"/>
  <c r="N50" i="8"/>
  <c r="N49" i="8"/>
  <c r="M54" i="8"/>
  <c r="M59" i="8" s="1"/>
  <c r="L51" i="8"/>
  <c r="J59" i="8"/>
  <c r="I59" i="8"/>
  <c r="H51" i="8"/>
  <c r="F59" i="8"/>
  <c r="E59" i="8"/>
  <c r="D51" i="8"/>
  <c r="N47" i="8"/>
  <c r="N46" i="8"/>
  <c r="N44" i="8"/>
  <c r="N43" i="8"/>
  <c r="M41" i="8"/>
  <c r="M51" i="8" s="1"/>
  <c r="J41" i="8"/>
  <c r="J51" i="8" s="1"/>
  <c r="N40" i="8"/>
  <c r="M37" i="8"/>
  <c r="L37" i="8"/>
  <c r="K37" i="8"/>
  <c r="J37" i="8"/>
  <c r="I37" i="8"/>
  <c r="H37" i="8"/>
  <c r="G37" i="8"/>
  <c r="F37" i="8"/>
  <c r="E37" i="8"/>
  <c r="D37" i="8"/>
  <c r="C37" i="8"/>
  <c r="B37" i="8"/>
  <c r="N36" i="8"/>
  <c r="N35" i="8"/>
  <c r="L32" i="8"/>
  <c r="K32" i="8"/>
  <c r="J32" i="8"/>
  <c r="I32" i="8"/>
  <c r="H32" i="8"/>
  <c r="G32" i="8"/>
  <c r="F32" i="8"/>
  <c r="E32" i="8"/>
  <c r="D32" i="8"/>
  <c r="C32" i="8"/>
  <c r="B32" i="8"/>
  <c r="N31" i="8"/>
  <c r="N30" i="8"/>
  <c r="N29" i="8"/>
  <c r="N28" i="8"/>
  <c r="N27" i="8"/>
  <c r="M26" i="8"/>
  <c r="M32" i="8" s="1"/>
  <c r="N25" i="8"/>
  <c r="N24" i="8"/>
  <c r="M17" i="8"/>
  <c r="K17" i="8"/>
  <c r="I17" i="8"/>
  <c r="G17" i="8"/>
  <c r="E17" i="8"/>
  <c r="C17" i="8"/>
  <c r="L17" i="8"/>
  <c r="J17" i="8"/>
  <c r="H17" i="8"/>
  <c r="F17" i="8"/>
  <c r="D17" i="8"/>
  <c r="B17" i="8"/>
  <c r="N15" i="8"/>
  <c r="N14" i="8"/>
  <c r="N13" i="8"/>
  <c r="J10" i="8"/>
  <c r="F10" i="8"/>
  <c r="B10" i="8"/>
  <c r="N7" i="8"/>
  <c r="M5" i="8"/>
  <c r="M10" i="8" s="1"/>
  <c r="L10" i="8"/>
  <c r="I10" i="8"/>
  <c r="H10" i="8"/>
  <c r="D10" i="8"/>
  <c r="J8" i="7" l="1"/>
  <c r="J8" i="9"/>
  <c r="J24" i="7"/>
  <c r="J24" i="9"/>
  <c r="J28" i="7"/>
  <c r="J28" i="9"/>
  <c r="J32" i="7"/>
  <c r="J32" i="9"/>
  <c r="J44" i="7"/>
  <c r="J45" i="9"/>
  <c r="J53" i="9"/>
  <c r="J52" i="7"/>
  <c r="J43" i="7"/>
  <c r="J44" i="9"/>
  <c r="J14" i="7"/>
  <c r="J14" i="9"/>
  <c r="J21" i="7"/>
  <c r="J21" i="9"/>
  <c r="J25" i="7"/>
  <c r="J25" i="9"/>
  <c r="J33" i="7"/>
  <c r="J33" i="9"/>
  <c r="J40" i="7"/>
  <c r="J41" i="9"/>
  <c r="J46" i="7"/>
  <c r="J47" i="9"/>
  <c r="J54" i="9"/>
  <c r="J53" i="7"/>
  <c r="J13" i="7"/>
  <c r="J13" i="9"/>
  <c r="J27" i="7"/>
  <c r="J27" i="9"/>
  <c r="J56" i="9"/>
  <c r="J55" i="7"/>
  <c r="J7" i="7"/>
  <c r="J7" i="9"/>
  <c r="J12" i="7"/>
  <c r="J12" i="9"/>
  <c r="J22" i="7"/>
  <c r="J22" i="9"/>
  <c r="J26" i="7"/>
  <c r="J26" i="9"/>
  <c r="J37" i="7"/>
  <c r="J37" i="9"/>
  <c r="J41" i="7"/>
  <c r="J42" i="9"/>
  <c r="J47" i="7"/>
  <c r="J48" i="9"/>
  <c r="J55" i="9"/>
  <c r="J54" i="7"/>
  <c r="J62" i="9"/>
  <c r="J60" i="7"/>
  <c r="Y70" i="9"/>
  <c r="Y74" i="9" s="1"/>
  <c r="H70" i="7"/>
  <c r="I70" i="7"/>
  <c r="J34" i="7"/>
  <c r="O75" i="8"/>
  <c r="N41" i="8"/>
  <c r="N37" i="8"/>
  <c r="N32" i="8"/>
  <c r="D20" i="8"/>
  <c r="M20" i="8"/>
  <c r="F20" i="8"/>
  <c r="L20" i="8"/>
  <c r="J20" i="8"/>
  <c r="I20" i="8"/>
  <c r="H20" i="8"/>
  <c r="N17" i="8"/>
  <c r="E10" i="8"/>
  <c r="E20" i="8" s="1"/>
  <c r="N5" i="8"/>
  <c r="C10" i="8"/>
  <c r="C20" i="8" s="1"/>
  <c r="G10" i="8"/>
  <c r="G20" i="8" s="1"/>
  <c r="K10" i="8"/>
  <c r="K20" i="8" s="1"/>
  <c r="N9" i="8"/>
  <c r="B20" i="8"/>
  <c r="M69" i="8"/>
  <c r="M72" i="8" s="1"/>
  <c r="I69" i="8"/>
  <c r="I72" i="8" s="1"/>
  <c r="E69" i="8"/>
  <c r="E72" i="8" s="1"/>
  <c r="J69" i="8"/>
  <c r="J72" i="8" s="1"/>
  <c r="L69" i="8"/>
  <c r="L72" i="8" s="1"/>
  <c r="H69" i="8"/>
  <c r="H72" i="8" s="1"/>
  <c r="D69" i="8"/>
  <c r="D72" i="8" s="1"/>
  <c r="F69" i="8"/>
  <c r="K69" i="8"/>
  <c r="K72" i="8" s="1"/>
  <c r="G69" i="8"/>
  <c r="G72" i="8" s="1"/>
  <c r="C69" i="8"/>
  <c r="C72" i="8" s="1"/>
  <c r="N26" i="8"/>
  <c r="B51" i="8"/>
  <c r="F51" i="8"/>
  <c r="N16" i="8"/>
  <c r="Z70" i="9" l="1"/>
  <c r="J34" i="9"/>
  <c r="J15" i="7"/>
  <c r="J16" i="7" s="1"/>
  <c r="J15" i="9"/>
  <c r="J16" i="9" s="1"/>
  <c r="J9" i="7"/>
  <c r="J9" i="9"/>
  <c r="J5" i="7"/>
  <c r="J5" i="9"/>
  <c r="J38" i="7"/>
  <c r="J48" i="7" s="1"/>
  <c r="J39" i="9"/>
  <c r="J49" i="9" s="1"/>
  <c r="J23" i="7"/>
  <c r="J29" i="7" s="1"/>
  <c r="J23" i="9"/>
  <c r="J29" i="9" s="1"/>
  <c r="M75" i="8"/>
  <c r="F72" i="8"/>
  <c r="F75" i="8" s="1"/>
  <c r="N51" i="8"/>
  <c r="D75" i="8"/>
  <c r="L75" i="8"/>
  <c r="J75" i="8"/>
  <c r="I75" i="8"/>
  <c r="H75" i="8"/>
  <c r="G75" i="8"/>
  <c r="N10" i="8"/>
  <c r="E75" i="8"/>
  <c r="N62" i="8"/>
  <c r="B69" i="8"/>
  <c r="N69" i="8" s="1"/>
  <c r="N20" i="8"/>
  <c r="K75" i="8"/>
  <c r="B59" i="8"/>
  <c r="N59" i="8" s="1"/>
  <c r="N54" i="8"/>
  <c r="C75" i="8"/>
  <c r="U38" i="7"/>
  <c r="J10" i="7" l="1"/>
  <c r="J18" i="7" s="1"/>
  <c r="J52" i="9"/>
  <c r="J57" i="9" s="1"/>
  <c r="J51" i="7"/>
  <c r="J56" i="7" s="1"/>
  <c r="J59" i="7"/>
  <c r="J66" i="7" s="1"/>
  <c r="J68" i="7" s="1"/>
  <c r="J72" i="7" s="1"/>
  <c r="J61" i="9"/>
  <c r="J68" i="9" s="1"/>
  <c r="J10" i="9"/>
  <c r="J18" i="9" s="1"/>
  <c r="B72" i="8"/>
  <c r="J70" i="9" l="1"/>
  <c r="J74" i="9" s="1"/>
  <c r="J70" i="7"/>
  <c r="J72" i="9"/>
  <c r="N72" i="8"/>
  <c r="N77" i="8" s="1"/>
  <c r="B75" i="8"/>
  <c r="N75" i="8" s="1"/>
  <c r="R86" i="7"/>
  <c r="S86" i="7" s="1"/>
  <c r="R85" i="7"/>
  <c r="S85" i="7" s="1"/>
  <c r="R83" i="7"/>
  <c r="K67" i="7"/>
  <c r="C66" i="7"/>
  <c r="B66" i="7"/>
  <c r="Y65" i="7"/>
  <c r="F65" i="7"/>
  <c r="E65" i="7"/>
  <c r="Y64" i="7"/>
  <c r="F64" i="7"/>
  <c r="E64" i="7"/>
  <c r="D64" i="7"/>
  <c r="K63" i="7"/>
  <c r="L63" i="7" s="1"/>
  <c r="Y62" i="7"/>
  <c r="F62" i="7"/>
  <c r="E62" i="7"/>
  <c r="Y61" i="7"/>
  <c r="F61" i="7"/>
  <c r="E61" i="7"/>
  <c r="Y60" i="7"/>
  <c r="F60" i="7"/>
  <c r="E60" i="7"/>
  <c r="G59" i="7"/>
  <c r="G66" i="7" s="1"/>
  <c r="F56" i="7"/>
  <c r="E56" i="7"/>
  <c r="C56" i="7"/>
  <c r="B56" i="7"/>
  <c r="G55" i="7"/>
  <c r="G54" i="7"/>
  <c r="Y53" i="7"/>
  <c r="G53" i="7"/>
  <c r="M52" i="7"/>
  <c r="Y52" i="7" s="1"/>
  <c r="G52" i="7"/>
  <c r="G51" i="7"/>
  <c r="F48" i="7"/>
  <c r="E48" i="7"/>
  <c r="C48" i="7"/>
  <c r="B48" i="7"/>
  <c r="Y47" i="7"/>
  <c r="G47" i="7"/>
  <c r="K47" i="7" s="1"/>
  <c r="L47" i="7" s="1"/>
  <c r="Y46" i="7"/>
  <c r="G46" i="7"/>
  <c r="G45" i="7"/>
  <c r="K45" i="7" s="1"/>
  <c r="L45" i="7" s="1"/>
  <c r="W56" i="7"/>
  <c r="T48" i="7"/>
  <c r="P48" i="7"/>
  <c r="M48" i="7"/>
  <c r="G44" i="7"/>
  <c r="Y43" i="7"/>
  <c r="G43" i="7"/>
  <c r="K42" i="7"/>
  <c r="L42" i="7" s="1"/>
  <c r="Y41" i="7"/>
  <c r="G41" i="7"/>
  <c r="K41" i="7" s="1"/>
  <c r="L41" i="7" s="1"/>
  <c r="Y40" i="7"/>
  <c r="G40" i="7"/>
  <c r="G39" i="7"/>
  <c r="K39" i="7" s="1"/>
  <c r="L39" i="7" s="1"/>
  <c r="X38" i="7"/>
  <c r="X48" i="7" s="1"/>
  <c r="G38" i="7"/>
  <c r="Y37" i="7"/>
  <c r="G37" i="7"/>
  <c r="X34" i="7"/>
  <c r="W34" i="7"/>
  <c r="V34" i="7"/>
  <c r="U34" i="7"/>
  <c r="T34" i="7"/>
  <c r="S34" i="7"/>
  <c r="R34" i="7"/>
  <c r="Q34" i="7"/>
  <c r="P34" i="7"/>
  <c r="O34" i="7"/>
  <c r="N34" i="7"/>
  <c r="M34" i="7"/>
  <c r="E34" i="7"/>
  <c r="C34" i="7"/>
  <c r="B34" i="7"/>
  <c r="Y33" i="7"/>
  <c r="G33" i="7"/>
  <c r="F33" i="7"/>
  <c r="Y32" i="7"/>
  <c r="G32" i="7"/>
  <c r="F32" i="7"/>
  <c r="W29" i="7"/>
  <c r="V29" i="7"/>
  <c r="U29" i="7"/>
  <c r="T29" i="7"/>
  <c r="S29" i="7"/>
  <c r="R29" i="7"/>
  <c r="Q29" i="7"/>
  <c r="P29" i="7"/>
  <c r="O29" i="7"/>
  <c r="N29" i="7"/>
  <c r="M29" i="7"/>
  <c r="C29" i="7"/>
  <c r="Y28" i="7"/>
  <c r="G28" i="7"/>
  <c r="F28" i="7"/>
  <c r="E28" i="7"/>
  <c r="E29" i="7" s="1"/>
  <c r="D28" i="7"/>
  <c r="Y27" i="7"/>
  <c r="Y26" i="7"/>
  <c r="G26" i="7"/>
  <c r="F26" i="7"/>
  <c r="Y25" i="7"/>
  <c r="Y24" i="7"/>
  <c r="X23" i="7"/>
  <c r="G23" i="7"/>
  <c r="Y22" i="7"/>
  <c r="G22" i="7"/>
  <c r="B22" i="7"/>
  <c r="Y21" i="7"/>
  <c r="G21" i="7"/>
  <c r="X16" i="7"/>
  <c r="W16" i="7"/>
  <c r="V16" i="7"/>
  <c r="U16" i="7"/>
  <c r="T16" i="7"/>
  <c r="S16" i="7"/>
  <c r="R16" i="7"/>
  <c r="Q16" i="7"/>
  <c r="P16" i="7"/>
  <c r="O16" i="7"/>
  <c r="N16" i="7"/>
  <c r="M16" i="7"/>
  <c r="F16" i="7"/>
  <c r="E16" i="7"/>
  <c r="C16" i="7"/>
  <c r="B16" i="7"/>
  <c r="Y15" i="7"/>
  <c r="Y14" i="7"/>
  <c r="G14" i="7"/>
  <c r="Y13" i="7"/>
  <c r="Y12" i="7"/>
  <c r="G12" i="7"/>
  <c r="F10" i="7"/>
  <c r="E10" i="7"/>
  <c r="C10" i="7"/>
  <c r="B10" i="7"/>
  <c r="K9" i="7"/>
  <c r="G8" i="7"/>
  <c r="K8" i="7" s="1"/>
  <c r="L8" i="7" s="1"/>
  <c r="Y7" i="7"/>
  <c r="G7" i="7"/>
  <c r="L6" i="7"/>
  <c r="W10" i="7"/>
  <c r="S10" i="7"/>
  <c r="O10" i="7"/>
  <c r="G5" i="7"/>
  <c r="S18" i="7" l="1"/>
  <c r="G34" i="7"/>
  <c r="W18" i="7"/>
  <c r="B18" i="7"/>
  <c r="Y23" i="7"/>
  <c r="X54" i="7"/>
  <c r="Y54" i="7" s="1"/>
  <c r="F34" i="7"/>
  <c r="E66" i="7"/>
  <c r="E68" i="7" s="1"/>
  <c r="E72" i="7" s="1"/>
  <c r="F66" i="7"/>
  <c r="Q10" i="7"/>
  <c r="Q18" i="7" s="1"/>
  <c r="U10" i="7"/>
  <c r="E18" i="7"/>
  <c r="F18" i="7"/>
  <c r="O18" i="7"/>
  <c r="O48" i="7"/>
  <c r="K64" i="7"/>
  <c r="L64" i="7" s="1"/>
  <c r="G29" i="7"/>
  <c r="S48" i="7"/>
  <c r="U18" i="7"/>
  <c r="Y16" i="7"/>
  <c r="N10" i="7"/>
  <c r="N18" i="7" s="1"/>
  <c r="R10" i="7"/>
  <c r="R18" i="7" s="1"/>
  <c r="V10" i="7"/>
  <c r="V18" i="7" s="1"/>
  <c r="C68" i="7"/>
  <c r="C72" i="7" s="1"/>
  <c r="G48" i="7"/>
  <c r="Y38" i="7"/>
  <c r="W48" i="7"/>
  <c r="Q87" i="7"/>
  <c r="G10" i="7"/>
  <c r="P10" i="7"/>
  <c r="P18" i="7" s="1"/>
  <c r="T10" i="7"/>
  <c r="T18" i="7" s="1"/>
  <c r="X10" i="7"/>
  <c r="X18" i="7" s="1"/>
  <c r="Y9" i="7"/>
  <c r="G16" i="7"/>
  <c r="F29" i="7"/>
  <c r="Y44" i="7"/>
  <c r="Q48" i="7"/>
  <c r="G56" i="7"/>
  <c r="Y5" i="7"/>
  <c r="C18" i="7"/>
  <c r="M10" i="7"/>
  <c r="M18" i="7" s="1"/>
  <c r="K28" i="7"/>
  <c r="L28" i="7" s="1"/>
  <c r="Y34" i="7"/>
  <c r="R84" i="7"/>
  <c r="S84" i="7" s="1"/>
  <c r="S83" i="7"/>
  <c r="X29" i="7"/>
  <c r="Y29" i="7" s="1"/>
  <c r="U48" i="7"/>
  <c r="P56" i="7"/>
  <c r="T56" i="7"/>
  <c r="X56" i="7"/>
  <c r="B29" i="7"/>
  <c r="N48" i="7"/>
  <c r="R48" i="7"/>
  <c r="V48" i="7"/>
  <c r="Q56" i="7"/>
  <c r="U56" i="7"/>
  <c r="N56" i="7"/>
  <c r="R56" i="7"/>
  <c r="V56" i="7"/>
  <c r="K55" i="7"/>
  <c r="L55" i="7" s="1"/>
  <c r="O56" i="7"/>
  <c r="S56" i="7"/>
  <c r="C70" i="7" l="1"/>
  <c r="G68" i="7"/>
  <c r="G72" i="7" s="1"/>
  <c r="F68" i="7"/>
  <c r="F72" i="7" s="1"/>
  <c r="G18" i="7"/>
  <c r="Y18" i="7"/>
  <c r="Y10" i="7"/>
  <c r="R87" i="7"/>
  <c r="S87" i="7"/>
  <c r="M59" i="7" s="1"/>
  <c r="Y48" i="7"/>
  <c r="B68" i="7"/>
  <c r="Y55" i="7"/>
  <c r="M56" i="7"/>
  <c r="Y51" i="7"/>
  <c r="G70" i="7" l="1"/>
  <c r="S59" i="7"/>
  <c r="S66" i="7" s="1"/>
  <c r="S68" i="7" s="1"/>
  <c r="S70" i="7" s="1"/>
  <c r="W59" i="7"/>
  <c r="W66" i="7" s="1"/>
  <c r="W68" i="7" s="1"/>
  <c r="W70" i="7" s="1"/>
  <c r="O59" i="7"/>
  <c r="O66" i="7" s="1"/>
  <c r="O68" i="7" s="1"/>
  <c r="O70" i="7" s="1"/>
  <c r="T59" i="7"/>
  <c r="T66" i="7" s="1"/>
  <c r="T68" i="7" s="1"/>
  <c r="T70" i="7" s="1"/>
  <c r="U59" i="7"/>
  <c r="U66" i="7" s="1"/>
  <c r="U68" i="7" s="1"/>
  <c r="U70" i="7" s="1"/>
  <c r="R59" i="7"/>
  <c r="R66" i="7" s="1"/>
  <c r="R68" i="7" s="1"/>
  <c r="R70" i="7" s="1"/>
  <c r="P59" i="7"/>
  <c r="P66" i="7" s="1"/>
  <c r="P68" i="7" s="1"/>
  <c r="P70" i="7" s="1"/>
  <c r="N59" i="7"/>
  <c r="N66" i="7" s="1"/>
  <c r="N68" i="7" s="1"/>
  <c r="N70" i="7" s="1"/>
  <c r="Q59" i="7"/>
  <c r="Q66" i="7" s="1"/>
  <c r="Q68" i="7" s="1"/>
  <c r="Q70" i="7" s="1"/>
  <c r="X59" i="7"/>
  <c r="X66" i="7" s="1"/>
  <c r="X68" i="7" s="1"/>
  <c r="X70" i="7" s="1"/>
  <c r="V59" i="7"/>
  <c r="V66" i="7" s="1"/>
  <c r="V68" i="7" s="1"/>
  <c r="V70" i="7" s="1"/>
  <c r="M66" i="7"/>
  <c r="Y56" i="7"/>
  <c r="B72" i="7"/>
  <c r="B70" i="7"/>
  <c r="Y59" i="7" l="1"/>
  <c r="Y66" i="7"/>
  <c r="M68" i="7"/>
  <c r="Y68" i="7" s="1"/>
  <c r="Y72" i="7" s="1"/>
  <c r="N57" i="1"/>
  <c r="D64" i="9" s="1"/>
  <c r="K64" i="9" s="1"/>
  <c r="L64" i="9" s="1"/>
  <c r="N56" i="1"/>
  <c r="D63" i="9" s="1"/>
  <c r="K63" i="9" s="1"/>
  <c r="L63" i="9" s="1"/>
  <c r="L30" i="1"/>
  <c r="K30" i="1"/>
  <c r="J30" i="1"/>
  <c r="I30" i="1"/>
  <c r="H30" i="1"/>
  <c r="G30" i="1"/>
  <c r="F30" i="1"/>
  <c r="E30" i="1"/>
  <c r="D30" i="1"/>
  <c r="C30" i="1"/>
  <c r="B30" i="1"/>
  <c r="L8" i="1"/>
  <c r="M8" i="1"/>
  <c r="L15" i="1"/>
  <c r="M15" i="1"/>
  <c r="M24" i="1"/>
  <c r="M30" i="1" s="1"/>
  <c r="L35" i="1"/>
  <c r="M35" i="1"/>
  <c r="L44" i="1"/>
  <c r="M44" i="1"/>
  <c r="L51" i="1"/>
  <c r="M51" i="1"/>
  <c r="L60" i="1"/>
  <c r="M60" i="1"/>
  <c r="B8" i="1"/>
  <c r="B15" i="1"/>
  <c r="B35" i="1"/>
  <c r="B44" i="1"/>
  <c r="B51" i="1"/>
  <c r="B60" i="1"/>
  <c r="C8" i="1"/>
  <c r="C15" i="1"/>
  <c r="C35" i="1"/>
  <c r="C44" i="1"/>
  <c r="C51" i="1"/>
  <c r="C60" i="1"/>
  <c r="D8" i="1"/>
  <c r="D15" i="1"/>
  <c r="D35" i="1"/>
  <c r="D44" i="1"/>
  <c r="D51" i="1"/>
  <c r="D60" i="1"/>
  <c r="E8" i="1"/>
  <c r="E18" i="1" s="1"/>
  <c r="E15" i="1"/>
  <c r="E35" i="1"/>
  <c r="E44" i="1"/>
  <c r="E51" i="1"/>
  <c r="E60" i="1"/>
  <c r="F8" i="1"/>
  <c r="F15" i="1"/>
  <c r="F35" i="1"/>
  <c r="F44" i="1"/>
  <c r="F51" i="1"/>
  <c r="F60" i="1"/>
  <c r="G8" i="1"/>
  <c r="G15" i="1"/>
  <c r="G35" i="1"/>
  <c r="G44" i="1"/>
  <c r="G51" i="1"/>
  <c r="G60" i="1"/>
  <c r="H8" i="1"/>
  <c r="H15" i="1"/>
  <c r="H35" i="1"/>
  <c r="H44" i="1"/>
  <c r="H51" i="1"/>
  <c r="H60" i="1"/>
  <c r="I8" i="1"/>
  <c r="I15" i="1"/>
  <c r="I35" i="1"/>
  <c r="I44" i="1"/>
  <c r="I51" i="1"/>
  <c r="I60" i="1"/>
  <c r="J8" i="1"/>
  <c r="J15" i="1"/>
  <c r="J35" i="1"/>
  <c r="J44" i="1"/>
  <c r="J51" i="1"/>
  <c r="J60" i="1"/>
  <c r="K8" i="1"/>
  <c r="K18" i="1" s="1"/>
  <c r="K15" i="1"/>
  <c r="K35" i="1"/>
  <c r="K44" i="1"/>
  <c r="K51" i="1"/>
  <c r="K60" i="1"/>
  <c r="N59" i="1"/>
  <c r="D67" i="9" s="1"/>
  <c r="K67" i="9" s="1"/>
  <c r="L67" i="9" s="1"/>
  <c r="N55" i="1"/>
  <c r="D62" i="9" s="1"/>
  <c r="K62" i="9" s="1"/>
  <c r="L62" i="9" s="1"/>
  <c r="N54" i="1"/>
  <c r="D61" i="9" s="1"/>
  <c r="N50" i="1"/>
  <c r="N49" i="1"/>
  <c r="N48" i="1"/>
  <c r="D53" i="9" s="1"/>
  <c r="K53" i="9" s="1"/>
  <c r="L53" i="9" s="1"/>
  <c r="N47" i="1"/>
  <c r="D52" i="9" s="1"/>
  <c r="K52" i="9" s="1"/>
  <c r="L52" i="9" s="1"/>
  <c r="N43" i="1"/>
  <c r="D47" i="9" s="1"/>
  <c r="K47" i="9" s="1"/>
  <c r="L47" i="9" s="1"/>
  <c r="N42" i="1"/>
  <c r="D45" i="9" s="1"/>
  <c r="K45" i="9" s="1"/>
  <c r="L45" i="9" s="1"/>
  <c r="N41" i="1"/>
  <c r="D44" i="9" s="1"/>
  <c r="K44" i="9" s="1"/>
  <c r="L44" i="9" s="1"/>
  <c r="N40" i="1"/>
  <c r="D41" i="9" s="1"/>
  <c r="K41" i="9" s="1"/>
  <c r="L41" i="9" s="1"/>
  <c r="N39" i="1"/>
  <c r="D39" i="9" s="1"/>
  <c r="K39" i="9" s="1"/>
  <c r="L39" i="9" s="1"/>
  <c r="N38" i="1"/>
  <c r="D37" i="9" s="1"/>
  <c r="N34" i="1"/>
  <c r="D33" i="9" s="1"/>
  <c r="K33" i="9" s="1"/>
  <c r="L33" i="9" s="1"/>
  <c r="N33" i="1"/>
  <c r="D32" i="9" s="1"/>
  <c r="K32" i="9" s="1"/>
  <c r="L32" i="9" s="1"/>
  <c r="N28" i="1"/>
  <c r="D27" i="9" s="1"/>
  <c r="K27" i="9" s="1"/>
  <c r="L27" i="9" s="1"/>
  <c r="N27" i="1"/>
  <c r="D26" i="9" s="1"/>
  <c r="K26" i="9" s="1"/>
  <c r="L26" i="9" s="1"/>
  <c r="N26" i="1"/>
  <c r="D25" i="9" s="1"/>
  <c r="K25" i="9" s="1"/>
  <c r="L25" i="9" s="1"/>
  <c r="N25" i="1"/>
  <c r="D24" i="9" s="1"/>
  <c r="K24" i="9" s="1"/>
  <c r="L24" i="9" s="1"/>
  <c r="N23" i="1"/>
  <c r="D22" i="9" s="1"/>
  <c r="K22" i="9" s="1"/>
  <c r="L22" i="9" s="1"/>
  <c r="N22" i="1"/>
  <c r="D21" i="9" s="1"/>
  <c r="K21" i="9" s="1"/>
  <c r="L21" i="9" s="1"/>
  <c r="N14" i="1"/>
  <c r="D15" i="9" s="1"/>
  <c r="K15" i="9" s="1"/>
  <c r="L15" i="9" s="1"/>
  <c r="N13" i="1"/>
  <c r="D14" i="9" s="1"/>
  <c r="K14" i="9" s="1"/>
  <c r="L14" i="9" s="1"/>
  <c r="N12" i="1"/>
  <c r="D13" i="9" s="1"/>
  <c r="K13" i="9" s="1"/>
  <c r="L13" i="9" s="1"/>
  <c r="N11" i="1"/>
  <c r="D12" i="9" s="1"/>
  <c r="K12" i="9" s="1"/>
  <c r="L12" i="9" s="1"/>
  <c r="N7" i="1"/>
  <c r="D7" i="9" s="1"/>
  <c r="K7" i="9" s="1"/>
  <c r="L7" i="9" s="1"/>
  <c r="N6" i="1"/>
  <c r="D5" i="9" s="1"/>
  <c r="N44" i="1" l="1"/>
  <c r="B63" i="1"/>
  <c r="N51" i="1"/>
  <c r="D57" i="9" s="1"/>
  <c r="K57" i="9" s="1"/>
  <c r="L57" i="9" s="1"/>
  <c r="M18" i="1"/>
  <c r="J63" i="1"/>
  <c r="F18" i="1"/>
  <c r="I18" i="1"/>
  <c r="H63" i="1"/>
  <c r="G18" i="1"/>
  <c r="F63" i="1"/>
  <c r="D63" i="1"/>
  <c r="D10" i="9"/>
  <c r="K10" i="9" s="1"/>
  <c r="L10" i="9" s="1"/>
  <c r="K5" i="9"/>
  <c r="L5" i="9" s="1"/>
  <c r="D68" i="9"/>
  <c r="K61" i="9"/>
  <c r="K37" i="9"/>
  <c r="L37" i="9" s="1"/>
  <c r="D49" i="9"/>
  <c r="D54" i="9"/>
  <c r="K54" i="9" s="1"/>
  <c r="L54" i="9" s="1"/>
  <c r="D55" i="9"/>
  <c r="K55" i="9" s="1"/>
  <c r="L55" i="9" s="1"/>
  <c r="C63" i="1"/>
  <c r="D22" i="7"/>
  <c r="K22" i="7" s="1"/>
  <c r="L22" i="7" s="1"/>
  <c r="D38" i="7"/>
  <c r="K38" i="7" s="1"/>
  <c r="L38" i="7" s="1"/>
  <c r="D46" i="7"/>
  <c r="K46" i="7" s="1"/>
  <c r="L46" i="7" s="1"/>
  <c r="D5" i="7"/>
  <c r="D14" i="7"/>
  <c r="K14" i="7" s="1"/>
  <c r="L14" i="7" s="1"/>
  <c r="D24" i="7"/>
  <c r="K24" i="7" s="1"/>
  <c r="L24" i="7" s="1"/>
  <c r="D32" i="7"/>
  <c r="K32" i="7" s="1"/>
  <c r="L32" i="7" s="1"/>
  <c r="D40" i="7"/>
  <c r="K40" i="7" s="1"/>
  <c r="L40" i="7" s="1"/>
  <c r="D51" i="7"/>
  <c r="K51" i="7" s="1"/>
  <c r="L51" i="7" s="1"/>
  <c r="D59" i="7"/>
  <c r="D62" i="7"/>
  <c r="K62" i="7" s="1"/>
  <c r="L62" i="7" s="1"/>
  <c r="D27" i="7"/>
  <c r="K27" i="7" s="1"/>
  <c r="L27" i="7" s="1"/>
  <c r="D61" i="7"/>
  <c r="K61" i="7" s="1"/>
  <c r="L61" i="7" s="1"/>
  <c r="D7" i="7"/>
  <c r="K7" i="7" s="1"/>
  <c r="L7" i="7" s="1"/>
  <c r="D15" i="7"/>
  <c r="K15" i="7" s="1"/>
  <c r="L15" i="7" s="1"/>
  <c r="D25" i="7"/>
  <c r="K25" i="7" s="1"/>
  <c r="L25" i="7" s="1"/>
  <c r="D33" i="7"/>
  <c r="K33" i="7" s="1"/>
  <c r="L33" i="7" s="1"/>
  <c r="D43" i="7"/>
  <c r="K43" i="7" s="1"/>
  <c r="L43" i="7" s="1"/>
  <c r="D52" i="7"/>
  <c r="K52" i="7" s="1"/>
  <c r="L52" i="7" s="1"/>
  <c r="D60" i="7"/>
  <c r="K60" i="7" s="1"/>
  <c r="L60" i="7" s="1"/>
  <c r="K63" i="1"/>
  <c r="K67" i="1" s="1"/>
  <c r="J18" i="1"/>
  <c r="L18" i="1"/>
  <c r="D13" i="7"/>
  <c r="K13" i="7" s="1"/>
  <c r="L13" i="7" s="1"/>
  <c r="D56" i="7"/>
  <c r="K56" i="7" s="1"/>
  <c r="L56" i="7" s="1"/>
  <c r="D12" i="7"/>
  <c r="K12" i="7" s="1"/>
  <c r="L12" i="7" s="1"/>
  <c r="D21" i="7"/>
  <c r="K21" i="7" s="1"/>
  <c r="L21" i="7" s="1"/>
  <c r="D26" i="7"/>
  <c r="K26" i="7" s="1"/>
  <c r="L26" i="7" s="1"/>
  <c r="D37" i="7"/>
  <c r="D44" i="7"/>
  <c r="K44" i="7" s="1"/>
  <c r="L44" i="7" s="1"/>
  <c r="D53" i="7"/>
  <c r="K53" i="7" s="1"/>
  <c r="L53" i="7" s="1"/>
  <c r="D54" i="7"/>
  <c r="K54" i="7" s="1"/>
  <c r="L54" i="7" s="1"/>
  <c r="D65" i="7"/>
  <c r="K65" i="7" s="1"/>
  <c r="L65" i="7" s="1"/>
  <c r="F67" i="1"/>
  <c r="E63" i="1"/>
  <c r="M70" i="7"/>
  <c r="Y70" i="7" s="1"/>
  <c r="C18" i="1"/>
  <c r="M63" i="1"/>
  <c r="L63" i="1"/>
  <c r="L67" i="1" s="1"/>
  <c r="J67" i="1"/>
  <c r="I63" i="1"/>
  <c r="I67" i="1" s="1"/>
  <c r="H18" i="1"/>
  <c r="G63" i="1"/>
  <c r="N35" i="1"/>
  <c r="D34" i="9" s="1"/>
  <c r="K34" i="9" s="1"/>
  <c r="L34" i="9" s="1"/>
  <c r="D18" i="1"/>
  <c r="D67" i="1" s="1"/>
  <c r="N60" i="1"/>
  <c r="E67" i="1"/>
  <c r="N8" i="1"/>
  <c r="N30" i="1"/>
  <c r="D29" i="9" s="1"/>
  <c r="K29" i="9" s="1"/>
  <c r="B18" i="1"/>
  <c r="N15" i="1"/>
  <c r="D16" i="9" s="1"/>
  <c r="K16" i="9" s="1"/>
  <c r="L16" i="9" s="1"/>
  <c r="N24" i="1"/>
  <c r="D23" i="9" s="1"/>
  <c r="K23" i="9" s="1"/>
  <c r="L23" i="9" s="1"/>
  <c r="M67" i="1" l="1"/>
  <c r="C67" i="1"/>
  <c r="H67" i="1"/>
  <c r="N63" i="1"/>
  <c r="L61" i="9"/>
  <c r="L68" i="9" s="1"/>
  <c r="K68" i="9"/>
  <c r="L29" i="9"/>
  <c r="D70" i="9"/>
  <c r="D74" i="9" s="1"/>
  <c r="K74" i="9" s="1"/>
  <c r="L74" i="9" s="1"/>
  <c r="K49" i="9"/>
  <c r="L49" i="9" s="1"/>
  <c r="K59" i="7"/>
  <c r="D66" i="7"/>
  <c r="D29" i="7"/>
  <c r="K37" i="7"/>
  <c r="L37" i="7" s="1"/>
  <c r="D48" i="7"/>
  <c r="K48" i="7" s="1"/>
  <c r="L48" i="7" s="1"/>
  <c r="K5" i="7"/>
  <c r="L5" i="7" s="1"/>
  <c r="D10" i="7"/>
  <c r="K10" i="7" s="1"/>
  <c r="L10" i="7" s="1"/>
  <c r="D23" i="7"/>
  <c r="K23" i="7" s="1"/>
  <c r="L23" i="7" s="1"/>
  <c r="D16" i="7"/>
  <c r="K16" i="7" s="1"/>
  <c r="L16" i="7" s="1"/>
  <c r="D34" i="7"/>
  <c r="K34" i="7" s="1"/>
  <c r="L34" i="7" s="1"/>
  <c r="N68" i="1"/>
  <c r="G67" i="1"/>
  <c r="B67" i="1"/>
  <c r="N18" i="1"/>
  <c r="D18" i="9" s="1"/>
  <c r="K18" i="9" s="1"/>
  <c r="L18" i="9" s="1"/>
  <c r="L70" i="9" l="1"/>
  <c r="K70" i="9"/>
  <c r="K29" i="7"/>
  <c r="D68" i="7"/>
  <c r="D72" i="7" s="1"/>
  <c r="K72" i="7" s="1"/>
  <c r="L72" i="7" s="1"/>
  <c r="L59" i="7"/>
  <c r="L66" i="7" s="1"/>
  <c r="K66" i="7"/>
  <c r="N67" i="1"/>
  <c r="D72" i="9" s="1"/>
  <c r="K72" i="9" s="1"/>
  <c r="L72" i="9" s="1"/>
  <c r="D18" i="7"/>
  <c r="K18" i="7" s="1"/>
  <c r="L18" i="7" s="1"/>
  <c r="L29" i="7" l="1"/>
  <c r="L68" i="7" s="1"/>
  <c r="K68" i="7"/>
  <c r="D70" i="7"/>
  <c r="K70" i="7" s="1"/>
  <c r="L70" i="7" s="1"/>
</calcChain>
</file>

<file path=xl/sharedStrings.xml><?xml version="1.0" encoding="utf-8"?>
<sst xmlns="http://schemas.openxmlformats.org/spreadsheetml/2006/main" count="410" uniqueCount="113">
  <si>
    <t>Total</t>
  </si>
  <si>
    <t xml:space="preserve">   Income</t>
  </si>
  <si>
    <t xml:space="preserve">       5120 Periodic Assessments</t>
  </si>
  <si>
    <t xml:space="preserve">       5124 Storage Unit Income</t>
  </si>
  <si>
    <t>Total Income</t>
  </si>
  <si>
    <t xml:space="preserve">   Other Income</t>
  </si>
  <si>
    <t xml:space="preserve">       5490 Interest Income</t>
  </si>
  <si>
    <t xml:space="preserve">       5910 Laundry &amp; Vending Income</t>
  </si>
  <si>
    <t xml:space="preserve">       5920 NSF &amp; Late Fees</t>
  </si>
  <si>
    <t xml:space="preserve">       5990 Miscellaneous Income</t>
  </si>
  <si>
    <t>Total Other Income</t>
  </si>
  <si>
    <t>TOTAL INCOME</t>
  </si>
  <si>
    <t>EXPENSES</t>
  </si>
  <si>
    <t xml:space="preserve">   Administrative Expense</t>
  </si>
  <si>
    <t xml:space="preserve">       6310 Office Payroll</t>
  </si>
  <si>
    <t xml:space="preserve">       6311 Office Expenses</t>
  </si>
  <si>
    <t xml:space="preserve">       6320 Management Fee</t>
  </si>
  <si>
    <t xml:space="preserve">       6340 Legal Expenses</t>
  </si>
  <si>
    <t xml:space="preserve">       6351 Accounting Expenses</t>
  </si>
  <si>
    <t xml:space="preserve">       6360 Telephone, Answering Ser</t>
  </si>
  <si>
    <t xml:space="preserve">       6380 Bank Service Charge</t>
  </si>
  <si>
    <t>Total Administrative Expense</t>
  </si>
  <si>
    <t xml:space="preserve">   Utilities Expense</t>
  </si>
  <si>
    <t xml:space="preserve">       6450 Electric</t>
  </si>
  <si>
    <t xml:space="preserve">       6451 Water/Sewer</t>
  </si>
  <si>
    <t>Total Utilities Expense</t>
  </si>
  <si>
    <t xml:space="preserve">   Oper &amp; Maintenance Exp</t>
  </si>
  <si>
    <t xml:space="preserve">       6510 Maint//Cleaning R &amp; M</t>
  </si>
  <si>
    <t xml:space="preserve">       6519 Pest Control</t>
  </si>
  <si>
    <t xml:space="preserve">       6525 Garbage Collection</t>
  </si>
  <si>
    <t xml:space="preserve">       6537 Grounds Maintenance</t>
  </si>
  <si>
    <t xml:space="preserve">       6540 Maintenance Payroll</t>
  </si>
  <si>
    <t xml:space="preserve">       6547 Pool and Spa Expenses</t>
  </si>
  <si>
    <t>Total Oper &amp; Maintenance Exp</t>
  </si>
  <si>
    <t xml:space="preserve">   Taxes and Insurance</t>
  </si>
  <si>
    <t xml:space="preserve">       6711 Payroll Taxes &amp; Benefits</t>
  </si>
  <si>
    <t xml:space="preserve">       6719 Miscellaneous Taxes Lic</t>
  </si>
  <si>
    <t xml:space="preserve">       6720 Insurance-Property/Flood</t>
  </si>
  <si>
    <t xml:space="preserve">       6722 Insurance-Work Comp</t>
  </si>
  <si>
    <t>Total Taxes and Insurance</t>
  </si>
  <si>
    <t xml:space="preserve">   Capital Improvements</t>
  </si>
  <si>
    <t xml:space="preserve">       9010 Transfer to Reserves</t>
  </si>
  <si>
    <t xml:space="preserve">       9015 Transfer From Reserves</t>
  </si>
  <si>
    <t xml:space="preserve">       9070 Landscaping - Capital</t>
  </si>
  <si>
    <t>Total Capital Improvements</t>
  </si>
  <si>
    <t>TOTAL EXPENSES</t>
  </si>
  <si>
    <t>NET INCOME (LOSS)</t>
  </si>
  <si>
    <t>Chateau de Ville</t>
  </si>
  <si>
    <t>Chateau de Ville HOA</t>
  </si>
  <si>
    <t>Budget</t>
  </si>
  <si>
    <t>Actuals</t>
  </si>
  <si>
    <t>PER UNIT PER MONTH</t>
  </si>
  <si>
    <t xml:space="preserve">       6311 Office &amp; Admin Expenses</t>
  </si>
  <si>
    <t>2009 Twelve Month Actuals</t>
  </si>
  <si>
    <t xml:space="preserve">       9050 Pool - Renovation</t>
  </si>
  <si>
    <t xml:space="preserve">       9080 Washer/Dryer - Capital</t>
  </si>
  <si>
    <t xml:space="preserve">       9020 Roof - Renovation</t>
  </si>
  <si>
    <t xml:space="preserve">       6390 Misc Admin Expen</t>
  </si>
  <si>
    <t xml:space="preserve">       9020 Roof - Capital</t>
  </si>
  <si>
    <t xml:space="preserve">       5121 Developer Guaranty Assessments</t>
  </si>
  <si>
    <t xml:space="preserve">       6390 Miscellaneous Maint Exp</t>
  </si>
  <si>
    <t xml:space="preserve">       9060 Fence - Capital</t>
  </si>
  <si>
    <t xml:space="preserve">      Allowance For Uncollectable Dues</t>
  </si>
  <si>
    <t>Reserves</t>
  </si>
  <si>
    <t>Estimated</t>
  </si>
  <si>
    <t>Required</t>
  </si>
  <si>
    <t>Average</t>
  </si>
  <si>
    <t>Fund</t>
  </si>
  <si>
    <t>Annual</t>
  </si>
  <si>
    <t>Monthly</t>
  </si>
  <si>
    <t>Current</t>
  </si>
  <si>
    <t>Balance</t>
  </si>
  <si>
    <t>Useful</t>
  </si>
  <si>
    <t>Remaining</t>
  </si>
  <si>
    <t>Replacement</t>
  </si>
  <si>
    <t xml:space="preserve"> On</t>
  </si>
  <si>
    <t>To Fully Fund</t>
  </si>
  <si>
    <t>Life</t>
  </si>
  <si>
    <t>Useful Life</t>
  </si>
  <si>
    <t>Cost</t>
  </si>
  <si>
    <t>Exterior Painting</t>
  </si>
  <si>
    <t>Paving</t>
  </si>
  <si>
    <t>Pool</t>
  </si>
  <si>
    <t>Roofs</t>
  </si>
  <si>
    <t xml:space="preserve">       6545 Roof Repairs</t>
  </si>
  <si>
    <t xml:space="preserve">      6520 Tree Removal</t>
  </si>
  <si>
    <t xml:space="preserve">       6527 Plumbing Expense</t>
  </si>
  <si>
    <t xml:space="preserve">       6530 Water Extraction</t>
  </si>
  <si>
    <t xml:space="preserve">       672 Insurance-Group Health</t>
  </si>
  <si>
    <t>Actual</t>
  </si>
  <si>
    <t xml:space="preserve">       5130 Special Asscessment</t>
  </si>
  <si>
    <t>Per Month Average</t>
  </si>
  <si>
    <t>2015 Forecst</t>
  </si>
  <si>
    <t xml:space="preserve">       Budget</t>
  </si>
  <si>
    <t>Reserves 2016</t>
  </si>
  <si>
    <t xml:space="preserve">       5130 One Time Asscessment</t>
  </si>
  <si>
    <t>Forecast</t>
  </si>
  <si>
    <t xml:space="preserve">       6390 Maintenance Contingency</t>
  </si>
  <si>
    <t>Actual Expense Per Unit</t>
  </si>
  <si>
    <t>2016 DRAFT Operating Budget</t>
  </si>
  <si>
    <t>Reserves 2017</t>
  </si>
  <si>
    <t xml:space="preserve">Non-Recurring </t>
  </si>
  <si>
    <t xml:space="preserve"> </t>
  </si>
  <si>
    <t xml:space="preserve">       6510 General Maintenance Contract</t>
  </si>
  <si>
    <t xml:space="preserve">       6511 General Maintenance Supplies</t>
  </si>
  <si>
    <t xml:space="preserve">       7000 Landscaping Capital  </t>
  </si>
  <si>
    <t xml:space="preserve">       6360 High Speed Internet </t>
  </si>
  <si>
    <t xml:space="preserve">       5130 One Time Assessment</t>
  </si>
  <si>
    <t xml:space="preserve">       6390 Misc Admin Expense</t>
  </si>
  <si>
    <t xml:space="preserve">   Operations  &amp; Maintenance Exp</t>
  </si>
  <si>
    <t>Total Operations  &amp; Maintenance Exp</t>
  </si>
  <si>
    <t xml:space="preserve">       6719 Miscellaneous Taxes License</t>
  </si>
  <si>
    <t>2020 DRAFT Operating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</si>
</sst>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&quot;$&quot;#,##0"/>
  </numFmts>
  <fonts count="16">
    <font>
      <sz val="10"/>
      <color indexed="8"/>
      <name val="MS Sans Serif"/>
    </font>
    <font>
      <sz val="15.95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8"/>
      <name val="MS Sans Serif"/>
      <family val="2"/>
    </font>
    <font>
      <sz val="10"/>
      <name val="Arial"/>
      <family val="2"/>
    </font>
    <font>
      <b/>
      <sz val="10"/>
      <name val="Atlanta"/>
      <family val="2"/>
    </font>
    <font>
      <sz val="10"/>
      <name val="Atlanta"/>
      <family val="2"/>
    </font>
    <font>
      <sz val="10"/>
      <color indexed="8"/>
      <name val="Atlanta"/>
      <family val="2"/>
    </font>
    <font>
      <b/>
      <sz val="9"/>
      <name val="Atlanta"/>
      <family val="2"/>
    </font>
    <font>
      <sz val="9"/>
      <name val="Atlanta"/>
      <family val="2"/>
    </font>
    <font>
      <sz val="9"/>
      <color indexed="8"/>
      <name val="Atlanta"/>
      <family val="2"/>
    </font>
    <font>
      <b/>
      <sz val="9"/>
      <color indexed="8"/>
      <name val="Atlanta"/>
      <family val="2"/>
    </font>
    <font>
      <b/>
      <sz val="10"/>
      <color indexed="8"/>
      <name val="Sui Generis Free"/>
    </font>
    <font>
      <sz val="10"/>
      <color indexed="8"/>
      <name val="MS Sans Serif"/>
    </font>
    <font>
      <b/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4" fontId="14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/>
    <xf numFmtId="43" fontId="2" fillId="0" borderId="0" xfId="1" applyFont="1"/>
    <xf numFmtId="0" fontId="2" fillId="0" borderId="0" xfId="0" applyFont="1" applyAlignment="1">
      <alignment vertical="center"/>
    </xf>
    <xf numFmtId="43" fontId="2" fillId="0" borderId="0" xfId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43" fontId="2" fillId="0" borderId="1" xfId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3" fontId="2" fillId="0" borderId="2" xfId="1" applyFont="1" applyBorder="1" applyAlignment="1">
      <alignment horizontal="right" vertical="center"/>
    </xf>
    <xf numFmtId="43" fontId="2" fillId="0" borderId="3" xfId="1" applyFont="1" applyBorder="1" applyAlignment="1">
      <alignment horizontal="right" vertical="center"/>
    </xf>
    <xf numFmtId="43" fontId="2" fillId="0" borderId="4" xfId="1" applyFont="1" applyBorder="1" applyAlignment="1">
      <alignment horizontal="right" vertical="center"/>
    </xf>
    <xf numFmtId="43" fontId="2" fillId="0" borderId="0" xfId="0" applyNumberFormat="1" applyFont="1"/>
    <xf numFmtId="0" fontId="3" fillId="0" borderId="0" xfId="0" applyFont="1" applyAlignment="1">
      <alignment horizontal="right"/>
    </xf>
    <xf numFmtId="0" fontId="2" fillId="0" borderId="6" xfId="0" applyFont="1" applyBorder="1" applyAlignment="1">
      <alignment vertical="center"/>
    </xf>
    <xf numFmtId="0" fontId="2" fillId="0" borderId="3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17" fontId="2" fillId="0" borderId="5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0" xfId="0" applyFont="1" applyBorder="1" applyAlignment="1">
      <alignment horizontal="center"/>
    </xf>
    <xf numFmtId="17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7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43" fontId="2" fillId="0" borderId="0" xfId="0" applyNumberFormat="1" applyFont="1" applyAlignment="1">
      <alignment vertical="center"/>
    </xf>
    <xf numFmtId="0" fontId="6" fillId="0" borderId="18" xfId="3" applyFont="1" applyBorder="1"/>
    <xf numFmtId="0" fontId="7" fillId="0" borderId="19" xfId="3" applyFont="1" applyBorder="1"/>
    <xf numFmtId="165" fontId="8" fillId="0" borderId="19" xfId="2" applyNumberFormat="1" applyFont="1" applyBorder="1"/>
    <xf numFmtId="0" fontId="7" fillId="0" borderId="20" xfId="3" applyFont="1" applyBorder="1"/>
    <xf numFmtId="0" fontId="9" fillId="0" borderId="21" xfId="3" applyFont="1" applyBorder="1"/>
    <xf numFmtId="0" fontId="10" fillId="0" borderId="0" xfId="3" applyFont="1"/>
    <xf numFmtId="165" fontId="11" fillId="0" borderId="0" xfId="2" applyNumberFormat="1" applyFont="1"/>
    <xf numFmtId="0" fontId="10" fillId="0" borderId="22" xfId="3" applyFont="1" applyBorder="1"/>
    <xf numFmtId="0" fontId="9" fillId="0" borderId="23" xfId="3" applyFont="1" applyBorder="1" applyAlignment="1">
      <alignment horizontal="center"/>
    </xf>
    <xf numFmtId="0" fontId="9" fillId="0" borderId="17" xfId="3" applyFont="1" applyBorder="1" applyAlignment="1">
      <alignment horizontal="center"/>
    </xf>
    <xf numFmtId="165" fontId="12" fillId="0" borderId="17" xfId="2" applyNumberFormat="1" applyFont="1" applyBorder="1" applyAlignment="1">
      <alignment horizontal="center"/>
    </xf>
    <xf numFmtId="0" fontId="9" fillId="0" borderId="24" xfId="3" applyFont="1" applyBorder="1" applyAlignment="1">
      <alignment horizontal="center"/>
    </xf>
    <xf numFmtId="0" fontId="9" fillId="0" borderId="25" xfId="3" applyFont="1" applyBorder="1" applyAlignment="1">
      <alignment horizontal="center"/>
    </xf>
    <xf numFmtId="0" fontId="9" fillId="0" borderId="11" xfId="3" applyFont="1" applyBorder="1" applyAlignment="1">
      <alignment horizontal="center"/>
    </xf>
    <xf numFmtId="165" fontId="12" fillId="0" borderId="11" xfId="2" applyNumberFormat="1" applyFont="1" applyBorder="1" applyAlignment="1">
      <alignment horizontal="center"/>
    </xf>
    <xf numFmtId="0" fontId="9" fillId="0" borderId="26" xfId="3" applyFont="1" applyBorder="1" applyAlignment="1">
      <alignment horizontal="center"/>
    </xf>
    <xf numFmtId="0" fontId="9" fillId="0" borderId="27" xfId="3" applyFont="1" applyBorder="1" applyAlignment="1">
      <alignment horizontal="center"/>
    </xf>
    <xf numFmtId="0" fontId="9" fillId="0" borderId="12" xfId="3" applyFont="1" applyBorder="1" applyAlignment="1">
      <alignment horizontal="center"/>
    </xf>
    <xf numFmtId="165" fontId="12" fillId="0" borderId="12" xfId="2" applyNumberFormat="1" applyFont="1" applyBorder="1" applyAlignment="1">
      <alignment horizontal="center"/>
    </xf>
    <xf numFmtId="14" fontId="9" fillId="0" borderId="12" xfId="3" applyNumberFormat="1" applyFont="1" applyBorder="1" applyAlignment="1">
      <alignment horizontal="center"/>
    </xf>
    <xf numFmtId="0" fontId="9" fillId="0" borderId="28" xfId="3" applyFont="1" applyBorder="1" applyAlignment="1">
      <alignment horizontal="center"/>
    </xf>
    <xf numFmtId="0" fontId="10" fillId="0" borderId="21" xfId="3" applyFont="1" applyBorder="1" applyAlignment="1">
      <alignment horizontal="center"/>
    </xf>
    <xf numFmtId="0" fontId="10" fillId="0" borderId="0" xfId="3" applyFont="1" applyAlignment="1">
      <alignment horizontal="center"/>
    </xf>
    <xf numFmtId="165" fontId="11" fillId="0" borderId="0" xfId="2" applyNumberFormat="1" applyFont="1" applyAlignment="1">
      <alignment horizontal="left" vertical="top"/>
    </xf>
    <xf numFmtId="166" fontId="11" fillId="0" borderId="0" xfId="2" applyNumberFormat="1" applyFont="1" applyAlignment="1">
      <alignment horizontal="left" vertical="center"/>
    </xf>
    <xf numFmtId="166" fontId="10" fillId="0" borderId="0" xfId="3" applyNumberFormat="1" applyFont="1" applyAlignment="1">
      <alignment horizontal="left" vertical="center"/>
    </xf>
    <xf numFmtId="166" fontId="10" fillId="0" borderId="22" xfId="3" applyNumberFormat="1" applyFont="1" applyBorder="1" applyAlignment="1">
      <alignment horizontal="left" vertical="center"/>
    </xf>
    <xf numFmtId="164" fontId="11" fillId="0" borderId="0" xfId="2" applyNumberFormat="1" applyFont="1" applyAlignment="1">
      <alignment horizontal="left" vertical="top"/>
    </xf>
    <xf numFmtId="0" fontId="10" fillId="0" borderId="32" xfId="3" applyFont="1" applyBorder="1" applyAlignment="1">
      <alignment horizontal="center"/>
    </xf>
    <xf numFmtId="0" fontId="10" fillId="0" borderId="33" xfId="3" applyFont="1" applyBorder="1" applyAlignment="1">
      <alignment horizontal="center"/>
    </xf>
    <xf numFmtId="164" fontId="11" fillId="0" borderId="33" xfId="2" applyNumberFormat="1" applyFont="1" applyBorder="1" applyAlignment="1">
      <alignment horizontal="left" vertical="top"/>
    </xf>
    <xf numFmtId="166" fontId="11" fillId="0" borderId="33" xfId="2" applyNumberFormat="1" applyFont="1" applyBorder="1" applyAlignment="1">
      <alignment horizontal="left" vertical="center"/>
    </xf>
    <xf numFmtId="166" fontId="10" fillId="0" borderId="33" xfId="3" applyNumberFormat="1" applyFont="1" applyBorder="1" applyAlignment="1">
      <alignment horizontal="left" vertical="center"/>
    </xf>
    <xf numFmtId="166" fontId="10" fillId="0" borderId="34" xfId="3" applyNumberFormat="1" applyFont="1" applyBorder="1" applyAlignment="1">
      <alignment horizontal="left" vertical="center"/>
    </xf>
    <xf numFmtId="0" fontId="10" fillId="0" borderId="29" xfId="3" applyFont="1" applyBorder="1" applyAlignment="1">
      <alignment horizontal="center"/>
    </xf>
    <xf numFmtId="0" fontId="10" fillId="0" borderId="30" xfId="3" applyFont="1" applyBorder="1" applyAlignment="1">
      <alignment horizontal="center"/>
    </xf>
    <xf numFmtId="165" fontId="11" fillId="0" borderId="30" xfId="2" applyNumberFormat="1" applyFont="1" applyBorder="1" applyAlignment="1">
      <alignment horizontal="center"/>
    </xf>
    <xf numFmtId="166" fontId="11" fillId="0" borderId="30" xfId="2" applyNumberFormat="1" applyFont="1" applyBorder="1" applyAlignment="1">
      <alignment horizontal="left" vertical="center"/>
    </xf>
    <xf numFmtId="166" fontId="11" fillId="0" borderId="31" xfId="2" applyNumberFormat="1" applyFont="1" applyBorder="1" applyAlignment="1">
      <alignment horizontal="left" vertical="center"/>
    </xf>
    <xf numFmtId="43" fontId="3" fillId="0" borderId="0" xfId="0" applyNumberFormat="1" applyFont="1" applyAlignment="1">
      <alignment horizontal="right"/>
    </xf>
    <xf numFmtId="43" fontId="3" fillId="0" borderId="0" xfId="0" applyNumberFormat="1" applyFont="1" applyAlignment="1">
      <alignment vertical="center"/>
    </xf>
    <xf numFmtId="166" fontId="2" fillId="0" borderId="0" xfId="1" applyNumberFormat="1" applyFont="1" applyAlignment="1">
      <alignment horizontal="right" vertical="center"/>
    </xf>
    <xf numFmtId="5" fontId="3" fillId="0" borderId="0" xfId="0" applyNumberFormat="1" applyFont="1" applyAlignment="1">
      <alignment horizontal="right"/>
    </xf>
    <xf numFmtId="0" fontId="13" fillId="0" borderId="12" xfId="0" applyFont="1" applyBorder="1" applyAlignment="1">
      <alignment vertical="center"/>
    </xf>
    <xf numFmtId="17" fontId="2" fillId="0" borderId="7" xfId="0" applyNumberFormat="1" applyFont="1" applyBorder="1" applyAlignment="1">
      <alignment horizontal="center" vertical="center"/>
    </xf>
    <xf numFmtId="43" fontId="2" fillId="0" borderId="35" xfId="1" applyFont="1" applyBorder="1" applyAlignment="1">
      <alignment horizontal="right" vertical="center"/>
    </xf>
    <xf numFmtId="43" fontId="2" fillId="0" borderId="36" xfId="1" applyFont="1" applyBorder="1" applyAlignment="1">
      <alignment horizontal="right" vertical="center"/>
    </xf>
    <xf numFmtId="0" fontId="2" fillId="0" borderId="37" xfId="0" applyFont="1" applyBorder="1"/>
    <xf numFmtId="43" fontId="2" fillId="0" borderId="37" xfId="1" applyFont="1" applyBorder="1" applyAlignment="1">
      <alignment horizontal="right" vertical="center"/>
    </xf>
    <xf numFmtId="43" fontId="2" fillId="0" borderId="38" xfId="1" applyFont="1" applyBorder="1" applyAlignment="1">
      <alignment horizontal="right" vertical="center"/>
    </xf>
    <xf numFmtId="43" fontId="2" fillId="0" borderId="37" xfId="1" applyFont="1" applyBorder="1"/>
    <xf numFmtId="166" fontId="2" fillId="0" borderId="37" xfId="1" applyNumberFormat="1" applyFont="1" applyBorder="1" applyAlignment="1">
      <alignment horizontal="right" vertical="center"/>
    </xf>
    <xf numFmtId="43" fontId="2" fillId="0" borderId="39" xfId="1" applyFont="1" applyBorder="1" applyAlignment="1">
      <alignment horizontal="right" vertical="center"/>
    </xf>
    <xf numFmtId="17" fontId="2" fillId="0" borderId="8" xfId="0" applyNumberFormat="1" applyFont="1" applyBorder="1" applyAlignment="1">
      <alignment horizontal="center" vertical="center"/>
    </xf>
    <xf numFmtId="17" fontId="2" fillId="0" borderId="40" xfId="0" applyNumberFormat="1" applyFont="1" applyBorder="1" applyAlignment="1">
      <alignment horizontal="center" vertical="center"/>
    </xf>
    <xf numFmtId="17" fontId="2" fillId="0" borderId="9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43" fontId="2" fillId="0" borderId="3" xfId="0" applyNumberFormat="1" applyFont="1" applyBorder="1" applyAlignment="1">
      <alignment vertical="center"/>
    </xf>
    <xf numFmtId="43" fontId="2" fillId="0" borderId="13" xfId="0" applyNumberFormat="1" applyFont="1" applyBorder="1" applyAlignment="1">
      <alignment vertical="center"/>
    </xf>
    <xf numFmtId="43" fontId="2" fillId="0" borderId="3" xfId="1" applyFont="1" applyBorder="1"/>
    <xf numFmtId="43" fontId="2" fillId="0" borderId="4" xfId="0" applyNumberFormat="1" applyFont="1" applyBorder="1" applyAlignment="1">
      <alignment vertical="center"/>
    </xf>
    <xf numFmtId="43" fontId="2" fillId="0" borderId="14" xfId="0" applyNumberFormat="1" applyFont="1" applyBorder="1" applyAlignment="1">
      <alignment vertical="center"/>
    </xf>
    <xf numFmtId="0" fontId="2" fillId="0" borderId="15" xfId="0" applyFont="1" applyBorder="1"/>
    <xf numFmtId="0" fontId="2" fillId="0" borderId="17" xfId="0" applyFont="1" applyBorder="1"/>
    <xf numFmtId="43" fontId="2" fillId="0" borderId="16" xfId="0" applyNumberFormat="1" applyFont="1" applyBorder="1" applyAlignment="1">
      <alignment vertical="center"/>
    </xf>
    <xf numFmtId="0" fontId="3" fillId="0" borderId="11" xfId="0" applyFont="1" applyBorder="1"/>
    <xf numFmtId="165" fontId="2" fillId="0" borderId="0" xfId="1" applyNumberFormat="1" applyFont="1" applyAlignment="1">
      <alignment horizontal="right" vertical="center"/>
    </xf>
    <xf numFmtId="165" fontId="2" fillId="0" borderId="3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/>
    </xf>
    <xf numFmtId="165" fontId="2" fillId="0" borderId="0" xfId="1" applyNumberFormat="1" applyFont="1"/>
    <xf numFmtId="165" fontId="2" fillId="0" borderId="2" xfId="1" applyNumberFormat="1" applyFont="1" applyBorder="1" applyAlignment="1">
      <alignment horizontal="right" vertical="center"/>
    </xf>
    <xf numFmtId="165" fontId="2" fillId="0" borderId="4" xfId="1" applyNumberFormat="1" applyFont="1" applyBorder="1" applyAlignment="1">
      <alignment horizontal="right" vertical="center"/>
    </xf>
    <xf numFmtId="44" fontId="0" fillId="0" borderId="0" xfId="4" applyFont="1"/>
    <xf numFmtId="44" fontId="10" fillId="0" borderId="22" xfId="4" applyFont="1" applyBorder="1" applyAlignment="1">
      <alignment horizontal="left" vertical="center"/>
    </xf>
    <xf numFmtId="44" fontId="10" fillId="0" borderId="34" xfId="4" applyFont="1" applyBorder="1" applyAlignment="1">
      <alignment horizontal="left" vertical="center"/>
    </xf>
    <xf numFmtId="44" fontId="11" fillId="0" borderId="31" xfId="4" applyFont="1" applyBorder="1" applyAlignment="1">
      <alignment horizontal="left" vertical="center"/>
    </xf>
    <xf numFmtId="14" fontId="0" fillId="0" borderId="0" xfId="4" applyNumberFormat="1" applyFont="1"/>
    <xf numFmtId="14" fontId="0" fillId="0" borderId="0" xfId="0" applyNumberFormat="1"/>
    <xf numFmtId="0" fontId="2" fillId="0" borderId="5" xfId="0" applyFont="1" applyBorder="1"/>
    <xf numFmtId="165" fontId="2" fillId="0" borderId="5" xfId="1" applyNumberFormat="1" applyFont="1" applyBorder="1" applyAlignment="1">
      <alignment horizontal="right" vertical="center"/>
    </xf>
    <xf numFmtId="165" fontId="0" fillId="0" borderId="0" xfId="0" applyNumberFormat="1"/>
    <xf numFmtId="43" fontId="0" fillId="0" borderId="0" xfId="0" applyNumberFormat="1"/>
    <xf numFmtId="0" fontId="15" fillId="0" borderId="0" xfId="0" applyFont="1"/>
    <xf numFmtId="0" fontId="3" fillId="0" borderId="0" xfId="0" applyFont="1"/>
    <xf numFmtId="7" fontId="3" fillId="0" borderId="0" xfId="0" applyNumberFormat="1" applyFont="1" applyAlignment="1">
      <alignment horizontal="right"/>
    </xf>
    <xf numFmtId="165" fontId="2" fillId="0" borderId="0" xfId="1" applyNumberFormat="1" applyFont="1" applyFill="1" applyBorder="1" applyAlignment="1">
      <alignment horizontal="right" vertical="center"/>
    </xf>
  </cellXfs>
  <cellStyles count="5">
    <cellStyle name="Comma" xfId="1" builtinId="3"/>
    <cellStyle name="Comma 2" xfId="2" xr:uid="{00000000-0005-0000-0000-000001000000}"/>
    <cellStyle name="Currency" xfId="4" builtinId="4"/>
    <cellStyle name="Normal" xfId="0" builtinId="0"/>
    <cellStyle name="Normal 2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8"/>
  <sheetViews>
    <sheetView workbookViewId="0">
      <selection activeCell="A40" sqref="A40"/>
    </sheetView>
  </sheetViews>
  <sheetFormatPr defaultColWidth="11.42578125" defaultRowHeight="12.75"/>
  <cols>
    <col min="1" max="1" width="27.5703125" style="1" customWidth="1"/>
    <col min="2" max="16384" width="11.42578125" style="1"/>
  </cols>
  <sheetData>
    <row r="1" spans="1:14">
      <c r="A1" s="1" t="s">
        <v>47</v>
      </c>
    </row>
    <row r="2" spans="1:14">
      <c r="A2" s="1" t="s">
        <v>53</v>
      </c>
    </row>
    <row r="3" spans="1:14">
      <c r="A3" s="16"/>
      <c r="B3" s="18">
        <v>39814</v>
      </c>
      <c r="C3" s="18">
        <v>39845</v>
      </c>
      <c r="D3" s="18">
        <v>39873</v>
      </c>
      <c r="E3" s="18">
        <v>39904</v>
      </c>
      <c r="F3" s="18">
        <v>39934</v>
      </c>
      <c r="G3" s="18">
        <v>39965</v>
      </c>
      <c r="H3" s="18">
        <v>39995</v>
      </c>
      <c r="I3" s="18">
        <v>40026</v>
      </c>
      <c r="J3" s="18">
        <v>40057</v>
      </c>
      <c r="K3" s="18">
        <v>40087</v>
      </c>
      <c r="L3" s="18">
        <v>40118</v>
      </c>
      <c r="M3" s="18">
        <v>40148</v>
      </c>
      <c r="N3" s="19" t="s">
        <v>0</v>
      </c>
    </row>
    <row r="4" spans="1:14">
      <c r="A4" s="13"/>
      <c r="B4" s="16"/>
      <c r="C4" s="14"/>
      <c r="D4" s="14"/>
      <c r="E4" s="14"/>
      <c r="F4" s="14" t="s">
        <v>50</v>
      </c>
      <c r="G4" s="14"/>
      <c r="H4" s="14"/>
      <c r="I4" s="14"/>
      <c r="J4" s="17"/>
      <c r="K4" s="14"/>
      <c r="L4" s="14" t="s">
        <v>49</v>
      </c>
      <c r="M4" s="17"/>
      <c r="N4" s="15"/>
    </row>
    <row r="5" spans="1:14">
      <c r="A5" s="3" t="s">
        <v>1</v>
      </c>
    </row>
    <row r="6" spans="1:14">
      <c r="A6" s="3" t="s">
        <v>2</v>
      </c>
      <c r="B6" s="4">
        <v>16920</v>
      </c>
      <c r="C6" s="4">
        <v>16920</v>
      </c>
      <c r="D6" s="4">
        <v>16920</v>
      </c>
      <c r="E6" s="4">
        <v>16920</v>
      </c>
      <c r="F6" s="4">
        <v>17345</v>
      </c>
      <c r="G6" s="4">
        <v>17390</v>
      </c>
      <c r="H6" s="4">
        <v>17365</v>
      </c>
      <c r="I6" s="4">
        <v>17390</v>
      </c>
      <c r="J6" s="4">
        <v>17390</v>
      </c>
      <c r="K6" s="4">
        <v>17390</v>
      </c>
      <c r="L6" s="4">
        <v>17390</v>
      </c>
      <c r="M6" s="4">
        <v>17390</v>
      </c>
      <c r="N6" s="4">
        <f>SUM(B6:M6)</f>
        <v>206730</v>
      </c>
    </row>
    <row r="7" spans="1:14">
      <c r="A7" s="3" t="s">
        <v>3</v>
      </c>
      <c r="B7" s="4">
        <v>65</v>
      </c>
      <c r="C7" s="4">
        <v>65</v>
      </c>
      <c r="D7" s="4">
        <v>65</v>
      </c>
      <c r="E7" s="4">
        <v>65</v>
      </c>
      <c r="F7" s="4">
        <v>65</v>
      </c>
      <c r="G7" s="4">
        <v>90</v>
      </c>
      <c r="H7" s="4">
        <v>90</v>
      </c>
      <c r="I7" s="4">
        <v>118</v>
      </c>
      <c r="J7" s="4">
        <v>100</v>
      </c>
      <c r="K7" s="4">
        <v>90</v>
      </c>
      <c r="L7" s="4">
        <v>90</v>
      </c>
      <c r="M7" s="4">
        <v>90</v>
      </c>
      <c r="N7" s="9">
        <f t="shared" ref="N7:N67" si="0">SUM(B7:M7)</f>
        <v>993</v>
      </c>
    </row>
    <row r="8" spans="1:14">
      <c r="A8" s="5" t="s">
        <v>4</v>
      </c>
      <c r="B8" s="6">
        <f>SUM(B6:B7)</f>
        <v>16985</v>
      </c>
      <c r="C8" s="6">
        <f t="shared" ref="C8:M8" si="1">SUM(C6:C7)</f>
        <v>16985</v>
      </c>
      <c r="D8" s="6">
        <f t="shared" si="1"/>
        <v>16985</v>
      </c>
      <c r="E8" s="6">
        <f t="shared" si="1"/>
        <v>16985</v>
      </c>
      <c r="F8" s="6">
        <f t="shared" si="1"/>
        <v>17410</v>
      </c>
      <c r="G8" s="6">
        <f t="shared" si="1"/>
        <v>17480</v>
      </c>
      <c r="H8" s="6">
        <f t="shared" si="1"/>
        <v>17455</v>
      </c>
      <c r="I8" s="6">
        <f t="shared" si="1"/>
        <v>17508</v>
      </c>
      <c r="J8" s="6">
        <f t="shared" si="1"/>
        <v>17490</v>
      </c>
      <c r="K8" s="6">
        <f t="shared" si="1"/>
        <v>17480</v>
      </c>
      <c r="L8" s="6">
        <f t="shared" si="1"/>
        <v>17480</v>
      </c>
      <c r="M8" s="6">
        <f t="shared" si="1"/>
        <v>17480</v>
      </c>
      <c r="N8" s="4">
        <f t="shared" si="0"/>
        <v>207723</v>
      </c>
    </row>
    <row r="9" spans="1:14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4"/>
    </row>
    <row r="10" spans="1:14">
      <c r="A10" s="3" t="s">
        <v>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"/>
    </row>
    <row r="11" spans="1:14">
      <c r="A11" s="3" t="s">
        <v>6</v>
      </c>
      <c r="B11" s="4">
        <v>248.05</v>
      </c>
      <c r="C11" s="4">
        <v>206.44</v>
      </c>
      <c r="D11" s="4">
        <v>131.65</v>
      </c>
      <c r="E11" s="4">
        <v>96.76</v>
      </c>
      <c r="F11" s="4">
        <v>59.08</v>
      </c>
      <c r="G11" s="4">
        <v>59.25</v>
      </c>
      <c r="H11" s="4">
        <v>47.78</v>
      </c>
      <c r="I11" s="4">
        <v>48.89</v>
      </c>
      <c r="J11" s="4">
        <v>48.95</v>
      </c>
      <c r="K11" s="4">
        <v>50</v>
      </c>
      <c r="L11" s="4">
        <v>50</v>
      </c>
      <c r="M11" s="2">
        <v>50</v>
      </c>
      <c r="N11" s="4">
        <f t="shared" si="0"/>
        <v>1096.8499999999999</v>
      </c>
    </row>
    <row r="12" spans="1:14">
      <c r="A12" s="3" t="s">
        <v>7</v>
      </c>
      <c r="B12" s="4">
        <v>58.49</v>
      </c>
      <c r="C12" s="4">
        <v>5</v>
      </c>
      <c r="D12" s="4">
        <v>5</v>
      </c>
      <c r="E12" s="4">
        <v>5</v>
      </c>
      <c r="F12" s="4">
        <v>67.33</v>
      </c>
      <c r="G12" s="4"/>
      <c r="H12" s="4"/>
      <c r="I12" s="4"/>
      <c r="J12" s="4">
        <v>102</v>
      </c>
      <c r="K12" s="4"/>
      <c r="L12" s="4"/>
      <c r="M12" s="2"/>
      <c r="N12" s="4">
        <f t="shared" si="0"/>
        <v>242.82</v>
      </c>
    </row>
    <row r="13" spans="1:14">
      <c r="A13" s="3" t="s">
        <v>8</v>
      </c>
      <c r="B13" s="4">
        <v>525</v>
      </c>
      <c r="C13" s="4">
        <v>325</v>
      </c>
      <c r="D13" s="4">
        <v>450</v>
      </c>
      <c r="E13" s="4">
        <v>375</v>
      </c>
      <c r="F13" s="4">
        <v>230</v>
      </c>
      <c r="G13" s="4">
        <v>225</v>
      </c>
      <c r="H13" s="4">
        <v>225</v>
      </c>
      <c r="I13" s="4">
        <v>375</v>
      </c>
      <c r="J13" s="4">
        <v>300</v>
      </c>
      <c r="K13" s="4">
        <v>225</v>
      </c>
      <c r="L13" s="4">
        <v>225</v>
      </c>
      <c r="M13" s="4">
        <v>225</v>
      </c>
      <c r="N13" s="4">
        <f t="shared" si="0"/>
        <v>3705</v>
      </c>
    </row>
    <row r="14" spans="1:14">
      <c r="A14" s="3" t="s">
        <v>9</v>
      </c>
      <c r="B14" s="4">
        <v>137.5</v>
      </c>
      <c r="C14" s="4">
        <v>67.5</v>
      </c>
      <c r="D14" s="2"/>
      <c r="E14" s="2">
        <v>351.75</v>
      </c>
      <c r="F14" s="4"/>
      <c r="G14" s="4">
        <v>75.739999999999995</v>
      </c>
      <c r="H14" s="4"/>
      <c r="I14" s="4">
        <v>3.5</v>
      </c>
      <c r="J14" s="4">
        <v>301.75</v>
      </c>
      <c r="K14" s="4"/>
      <c r="L14" s="2"/>
      <c r="M14" s="2"/>
      <c r="N14" s="9">
        <f t="shared" si="0"/>
        <v>937.74</v>
      </c>
    </row>
    <row r="15" spans="1:14">
      <c r="A15" s="5" t="s">
        <v>10</v>
      </c>
      <c r="B15" s="6">
        <f>SUM(B11:B14)</f>
        <v>969.04</v>
      </c>
      <c r="C15" s="6">
        <f t="shared" ref="C15:M15" si="2">SUM(C11:C14)</f>
        <v>603.94000000000005</v>
      </c>
      <c r="D15" s="6">
        <f t="shared" si="2"/>
        <v>586.65</v>
      </c>
      <c r="E15" s="6">
        <f t="shared" si="2"/>
        <v>828.51</v>
      </c>
      <c r="F15" s="6">
        <f t="shared" si="2"/>
        <v>356.40999999999997</v>
      </c>
      <c r="G15" s="6">
        <f t="shared" si="2"/>
        <v>359.99</v>
      </c>
      <c r="H15" s="6">
        <f t="shared" si="2"/>
        <v>272.77999999999997</v>
      </c>
      <c r="I15" s="6">
        <f t="shared" si="2"/>
        <v>427.39</v>
      </c>
      <c r="J15" s="6">
        <f t="shared" si="2"/>
        <v>752.7</v>
      </c>
      <c r="K15" s="6">
        <f t="shared" si="2"/>
        <v>275</v>
      </c>
      <c r="L15" s="6">
        <f t="shared" si="2"/>
        <v>275</v>
      </c>
      <c r="M15" s="6">
        <f t="shared" si="2"/>
        <v>275</v>
      </c>
      <c r="N15" s="4">
        <f t="shared" si="0"/>
        <v>5982.41</v>
      </c>
    </row>
    <row r="16" spans="1:14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4"/>
    </row>
    <row r="17" spans="1:14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9"/>
    </row>
    <row r="18" spans="1:14">
      <c r="A18" s="5" t="s">
        <v>11</v>
      </c>
      <c r="B18" s="6">
        <f>B8+B15</f>
        <v>17954.04</v>
      </c>
      <c r="C18" s="6">
        <f t="shared" ref="C18:M18" si="3">C8+C15</f>
        <v>17588.939999999999</v>
      </c>
      <c r="D18" s="6">
        <f t="shared" si="3"/>
        <v>17571.650000000001</v>
      </c>
      <c r="E18" s="6">
        <f t="shared" si="3"/>
        <v>17813.509999999998</v>
      </c>
      <c r="F18" s="6">
        <f t="shared" si="3"/>
        <v>17766.41</v>
      </c>
      <c r="G18" s="6">
        <f t="shared" si="3"/>
        <v>17839.990000000002</v>
      </c>
      <c r="H18" s="6">
        <f t="shared" si="3"/>
        <v>17727.78</v>
      </c>
      <c r="I18" s="6">
        <f t="shared" si="3"/>
        <v>17935.39</v>
      </c>
      <c r="J18" s="6">
        <f t="shared" si="3"/>
        <v>18242.7</v>
      </c>
      <c r="K18" s="6">
        <f t="shared" si="3"/>
        <v>17755</v>
      </c>
      <c r="L18" s="6">
        <f t="shared" si="3"/>
        <v>17755</v>
      </c>
      <c r="M18" s="6">
        <f t="shared" si="3"/>
        <v>17755</v>
      </c>
      <c r="N18" s="4">
        <f t="shared" si="0"/>
        <v>213705.41000000003</v>
      </c>
    </row>
    <row r="19" spans="1:14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4"/>
    </row>
    <row r="20" spans="1:14">
      <c r="A20" s="3" t="s">
        <v>12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4"/>
    </row>
    <row r="21" spans="1:14">
      <c r="A21" s="3" t="s">
        <v>13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4"/>
    </row>
    <row r="22" spans="1:14">
      <c r="A22" s="3" t="s">
        <v>14</v>
      </c>
      <c r="B22" s="4">
        <v>1007.82</v>
      </c>
      <c r="C22" s="4">
        <v>775.2</v>
      </c>
      <c r="D22" s="4">
        <v>581.4</v>
      </c>
      <c r="E22" s="4">
        <v>436.05</v>
      </c>
      <c r="F22" s="4">
        <v>581.4</v>
      </c>
      <c r="G22" s="4">
        <v>581.4</v>
      </c>
      <c r="H22" s="4">
        <v>872.1</v>
      </c>
      <c r="I22" s="4">
        <v>581.4</v>
      </c>
      <c r="J22" s="4">
        <v>552.33000000000004</v>
      </c>
      <c r="K22" s="4">
        <v>581.4</v>
      </c>
      <c r="L22" s="4">
        <v>581.4</v>
      </c>
      <c r="M22" s="4">
        <v>581.4</v>
      </c>
      <c r="N22" s="4">
        <f t="shared" si="0"/>
        <v>7713.2999999999993</v>
      </c>
    </row>
    <row r="23" spans="1:14">
      <c r="A23" s="3" t="s">
        <v>15</v>
      </c>
      <c r="B23" s="4">
        <v>310.72000000000003</v>
      </c>
      <c r="C23" s="4">
        <v>-68.39</v>
      </c>
      <c r="D23" s="4">
        <v>394.54</v>
      </c>
      <c r="E23" s="4">
        <v>69.78</v>
      </c>
      <c r="F23" s="4">
        <v>14.94</v>
      </c>
      <c r="G23" s="4">
        <v>71.03</v>
      </c>
      <c r="H23" s="4">
        <v>291.32</v>
      </c>
      <c r="I23" s="4">
        <v>20.21</v>
      </c>
      <c r="J23" s="4">
        <v>241.64</v>
      </c>
      <c r="K23" s="4">
        <v>150</v>
      </c>
      <c r="L23" s="4">
        <v>150</v>
      </c>
      <c r="M23" s="4">
        <v>150</v>
      </c>
      <c r="N23" s="4">
        <f t="shared" si="0"/>
        <v>1795.79</v>
      </c>
    </row>
    <row r="24" spans="1:14">
      <c r="A24" s="3" t="s">
        <v>16</v>
      </c>
      <c r="B24" s="4">
        <v>2350</v>
      </c>
      <c r="C24" s="4">
        <v>2350</v>
      </c>
      <c r="D24" s="4">
        <v>2350</v>
      </c>
      <c r="E24" s="4">
        <v>2350</v>
      </c>
      <c r="F24" s="4">
        <v>2350</v>
      </c>
      <c r="G24" s="4">
        <v>2350</v>
      </c>
      <c r="H24" s="4">
        <v>2350</v>
      </c>
      <c r="I24" s="4">
        <v>2350</v>
      </c>
      <c r="J24" s="4">
        <v>2350</v>
      </c>
      <c r="K24" s="4">
        <v>2350</v>
      </c>
      <c r="L24" s="4">
        <v>2350</v>
      </c>
      <c r="M24" s="2">
        <f>2350</f>
        <v>2350</v>
      </c>
      <c r="N24" s="4">
        <f t="shared" si="0"/>
        <v>28200</v>
      </c>
    </row>
    <row r="25" spans="1:14">
      <c r="A25" s="3" t="s">
        <v>17</v>
      </c>
      <c r="B25" s="2"/>
      <c r="C25" s="2"/>
      <c r="D25" s="2"/>
      <c r="E25" s="2"/>
      <c r="F25" s="2"/>
      <c r="G25" s="2"/>
      <c r="H25" s="2">
        <v>-250</v>
      </c>
      <c r="I25" s="2">
        <v>-250</v>
      </c>
      <c r="J25" s="4"/>
      <c r="K25" s="2"/>
      <c r="L25" s="4"/>
      <c r="M25" s="4"/>
      <c r="N25" s="4">
        <f t="shared" si="0"/>
        <v>-500</v>
      </c>
    </row>
    <row r="26" spans="1:14">
      <c r="A26" s="3" t="s">
        <v>18</v>
      </c>
      <c r="B26" s="2"/>
      <c r="C26" s="2"/>
      <c r="D26" s="2"/>
      <c r="E26" s="4"/>
      <c r="F26" s="2"/>
      <c r="G26" s="2"/>
      <c r="H26" s="2"/>
      <c r="I26" s="2"/>
      <c r="J26" s="2"/>
      <c r="K26" s="2"/>
      <c r="L26" s="2"/>
      <c r="M26" s="2"/>
      <c r="N26" s="4">
        <f t="shared" si="0"/>
        <v>0</v>
      </c>
    </row>
    <row r="27" spans="1:14">
      <c r="A27" s="3" t="s">
        <v>19</v>
      </c>
      <c r="B27" s="2">
        <v>137.53</v>
      </c>
      <c r="C27" s="2">
        <v>59.03</v>
      </c>
      <c r="D27" s="4">
        <v>246.52</v>
      </c>
      <c r="E27" s="4">
        <v>112</v>
      </c>
      <c r="F27" s="4">
        <v>166.43</v>
      </c>
      <c r="G27" s="4">
        <v>135.1</v>
      </c>
      <c r="H27" s="4">
        <v>136.72999999999999</v>
      </c>
      <c r="I27" s="4">
        <v>136.69999999999999</v>
      </c>
      <c r="J27" s="4">
        <v>136.82</v>
      </c>
      <c r="K27" s="4">
        <v>140</v>
      </c>
      <c r="L27" s="4">
        <v>140</v>
      </c>
      <c r="M27" s="4">
        <v>140</v>
      </c>
      <c r="N27" s="4">
        <f t="shared" si="0"/>
        <v>1686.86</v>
      </c>
    </row>
    <row r="28" spans="1:14">
      <c r="A28" s="3" t="s">
        <v>20</v>
      </c>
      <c r="B28" s="2">
        <v>1</v>
      </c>
      <c r="C28" s="2">
        <v>75.78</v>
      </c>
      <c r="D28" s="2">
        <v>85.25</v>
      </c>
      <c r="E28" s="2">
        <v>83.25</v>
      </c>
      <c r="F28" s="2">
        <v>95.73</v>
      </c>
      <c r="G28" s="2">
        <v>125</v>
      </c>
      <c r="H28" s="2">
        <v>67.5</v>
      </c>
      <c r="I28" s="2">
        <v>60.13</v>
      </c>
      <c r="J28" s="2">
        <v>64.25</v>
      </c>
      <c r="K28" s="2">
        <v>65</v>
      </c>
      <c r="L28" s="2">
        <v>65</v>
      </c>
      <c r="M28" s="4">
        <v>65</v>
      </c>
      <c r="N28" s="4">
        <f t="shared" si="0"/>
        <v>852.89</v>
      </c>
    </row>
    <row r="29" spans="1:14">
      <c r="A29" s="3" t="s">
        <v>57</v>
      </c>
      <c r="B29" s="2"/>
      <c r="C29" s="2"/>
      <c r="D29" s="2"/>
      <c r="E29" s="2"/>
      <c r="F29" s="2">
        <v>250</v>
      </c>
      <c r="G29" s="2"/>
      <c r="H29" s="2"/>
      <c r="I29" s="2"/>
      <c r="J29" s="2"/>
      <c r="K29" s="2"/>
      <c r="L29" s="2"/>
      <c r="M29" s="4"/>
      <c r="N29" s="9"/>
    </row>
    <row r="30" spans="1:14">
      <c r="A30" s="5" t="s">
        <v>21</v>
      </c>
      <c r="B30" s="6">
        <f>SUM(B22:B29)</f>
        <v>3807.07</v>
      </c>
      <c r="C30" s="6">
        <f t="shared" ref="C30:M30" si="4">SUM(C22:C29)</f>
        <v>3191.6200000000003</v>
      </c>
      <c r="D30" s="6">
        <f t="shared" si="4"/>
        <v>3657.71</v>
      </c>
      <c r="E30" s="6">
        <f t="shared" si="4"/>
        <v>3051.08</v>
      </c>
      <c r="F30" s="6">
        <f t="shared" si="4"/>
        <v>3458.5</v>
      </c>
      <c r="G30" s="6">
        <f t="shared" si="4"/>
        <v>3262.5299999999997</v>
      </c>
      <c r="H30" s="6">
        <f t="shared" si="4"/>
        <v>3467.65</v>
      </c>
      <c r="I30" s="6">
        <f t="shared" si="4"/>
        <v>2898.44</v>
      </c>
      <c r="J30" s="6">
        <f t="shared" si="4"/>
        <v>3345.0400000000004</v>
      </c>
      <c r="K30" s="6">
        <f t="shared" si="4"/>
        <v>3286.4</v>
      </c>
      <c r="L30" s="6">
        <f t="shared" si="4"/>
        <v>3286.4</v>
      </c>
      <c r="M30" s="6">
        <f t="shared" si="4"/>
        <v>3286.4</v>
      </c>
      <c r="N30" s="4">
        <f t="shared" si="0"/>
        <v>39998.840000000004</v>
      </c>
    </row>
    <row r="31" spans="1:14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4"/>
    </row>
    <row r="32" spans="1:14">
      <c r="A32" s="3" t="s">
        <v>22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>
      <c r="A33" s="3" t="s">
        <v>23</v>
      </c>
      <c r="B33" s="4">
        <v>1559.68</v>
      </c>
      <c r="C33" s="4">
        <v>1771.59</v>
      </c>
      <c r="D33" s="4">
        <v>1172.27</v>
      </c>
      <c r="E33" s="4">
        <v>1303.78</v>
      </c>
      <c r="F33" s="4">
        <v>1270.17</v>
      </c>
      <c r="G33" s="4">
        <v>1181.23</v>
      </c>
      <c r="H33" s="4">
        <v>1293.3599999999999</v>
      </c>
      <c r="I33" s="4">
        <v>1189.27</v>
      </c>
      <c r="J33" s="4">
        <v>1218.08</v>
      </c>
      <c r="K33" s="4">
        <v>1250</v>
      </c>
      <c r="L33" s="4">
        <v>1250</v>
      </c>
      <c r="M33" s="2">
        <v>1250</v>
      </c>
      <c r="N33" s="4">
        <f t="shared" si="0"/>
        <v>15709.43</v>
      </c>
    </row>
    <row r="34" spans="1:14">
      <c r="A34" s="3" t="s">
        <v>24</v>
      </c>
      <c r="B34" s="4">
        <v>6461.96</v>
      </c>
      <c r="C34" s="4">
        <v>5933.02</v>
      </c>
      <c r="D34" s="4">
        <v>3447.03</v>
      </c>
      <c r="E34" s="4">
        <v>3902.19</v>
      </c>
      <c r="F34" s="4">
        <v>539.02</v>
      </c>
      <c r="G34" s="4">
        <v>1585.67</v>
      </c>
      <c r="H34" s="4">
        <v>2666.34</v>
      </c>
      <c r="I34" s="4">
        <v>2239.08</v>
      </c>
      <c r="J34" s="4">
        <v>2519.36</v>
      </c>
      <c r="K34" s="4">
        <v>2475</v>
      </c>
      <c r="L34" s="4">
        <v>2475</v>
      </c>
      <c r="M34" s="2">
        <v>2475</v>
      </c>
      <c r="N34" s="9">
        <f t="shared" si="0"/>
        <v>36718.67</v>
      </c>
    </row>
    <row r="35" spans="1:14">
      <c r="A35" s="5" t="s">
        <v>25</v>
      </c>
      <c r="B35" s="6">
        <f>SUM(B33:B34)</f>
        <v>8021.64</v>
      </c>
      <c r="C35" s="6">
        <f t="shared" ref="C35:M35" si="5">SUM(C33:C34)</f>
        <v>7704.6100000000006</v>
      </c>
      <c r="D35" s="6">
        <f t="shared" si="5"/>
        <v>4619.3</v>
      </c>
      <c r="E35" s="6">
        <f t="shared" si="5"/>
        <v>5205.97</v>
      </c>
      <c r="F35" s="6">
        <f t="shared" si="5"/>
        <v>1809.19</v>
      </c>
      <c r="G35" s="6">
        <f t="shared" si="5"/>
        <v>2766.9</v>
      </c>
      <c r="H35" s="6">
        <f t="shared" si="5"/>
        <v>3959.7</v>
      </c>
      <c r="I35" s="6">
        <f t="shared" si="5"/>
        <v>3428.35</v>
      </c>
      <c r="J35" s="6">
        <f t="shared" si="5"/>
        <v>3737.44</v>
      </c>
      <c r="K35" s="6">
        <f t="shared" si="5"/>
        <v>3725</v>
      </c>
      <c r="L35" s="6">
        <f t="shared" si="5"/>
        <v>3725</v>
      </c>
      <c r="M35" s="6">
        <f t="shared" si="5"/>
        <v>3725</v>
      </c>
      <c r="N35" s="4">
        <f t="shared" si="0"/>
        <v>52428.1</v>
      </c>
    </row>
    <row r="36" spans="1:14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4"/>
    </row>
    <row r="37" spans="1:14">
      <c r="A37" s="3" t="s">
        <v>26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>
      <c r="A38" s="3" t="s">
        <v>27</v>
      </c>
      <c r="B38" s="4">
        <v>1275.92</v>
      </c>
      <c r="C38" s="4">
        <v>1409.78</v>
      </c>
      <c r="D38" s="4">
        <v>929.57</v>
      </c>
      <c r="E38" s="4">
        <v>1954.88</v>
      </c>
      <c r="F38" s="4">
        <v>2794.83</v>
      </c>
      <c r="G38" s="4">
        <v>1398.38</v>
      </c>
      <c r="H38" s="4">
        <v>1814.38</v>
      </c>
      <c r="I38" s="4"/>
      <c r="J38" s="4">
        <v>1512.93</v>
      </c>
      <c r="K38" s="4">
        <v>1200</v>
      </c>
      <c r="L38" s="4">
        <v>1200</v>
      </c>
      <c r="M38" s="4">
        <v>1200</v>
      </c>
      <c r="N38" s="4">
        <f t="shared" si="0"/>
        <v>16690.670000000002</v>
      </c>
    </row>
    <row r="39" spans="1:14">
      <c r="A39" s="3" t="s">
        <v>28</v>
      </c>
      <c r="B39" s="4">
        <v>104</v>
      </c>
      <c r="C39" s="4">
        <v>104</v>
      </c>
      <c r="D39" s="4">
        <v>104</v>
      </c>
      <c r="E39" s="4">
        <v>104</v>
      </c>
      <c r="F39" s="4">
        <v>104</v>
      </c>
      <c r="G39" s="4">
        <v>104</v>
      </c>
      <c r="H39" s="4">
        <v>104</v>
      </c>
      <c r="I39" s="4">
        <v>104</v>
      </c>
      <c r="J39" s="4">
        <v>104</v>
      </c>
      <c r="K39" s="4">
        <v>1394</v>
      </c>
      <c r="L39" s="4">
        <v>104</v>
      </c>
      <c r="M39" s="4">
        <v>104</v>
      </c>
      <c r="N39" s="4">
        <f t="shared" si="0"/>
        <v>2538</v>
      </c>
    </row>
    <row r="40" spans="1:14">
      <c r="A40" s="3" t="s">
        <v>29</v>
      </c>
      <c r="B40" s="4">
        <v>75.25</v>
      </c>
      <c r="C40" s="4">
        <v>75.25</v>
      </c>
      <c r="D40" s="4">
        <v>75.25</v>
      </c>
      <c r="E40" s="4">
        <v>75.25</v>
      </c>
      <c r="F40" s="4">
        <v>75.25</v>
      </c>
      <c r="G40" s="4">
        <v>75.25</v>
      </c>
      <c r="H40" s="4">
        <v>75.25</v>
      </c>
      <c r="I40" s="4">
        <v>75.25</v>
      </c>
      <c r="J40" s="4">
        <v>75.25</v>
      </c>
      <c r="K40" s="4">
        <v>75.25</v>
      </c>
      <c r="L40" s="4">
        <v>75.25</v>
      </c>
      <c r="M40" s="4">
        <v>75.25</v>
      </c>
      <c r="N40" s="4">
        <f t="shared" si="0"/>
        <v>903</v>
      </c>
    </row>
    <row r="41" spans="1:14">
      <c r="A41" s="3" t="s">
        <v>30</v>
      </c>
      <c r="B41" s="4">
        <v>890</v>
      </c>
      <c r="C41" s="4">
        <v>890</v>
      </c>
      <c r="D41" s="4">
        <v>890</v>
      </c>
      <c r="E41" s="4">
        <v>890</v>
      </c>
      <c r="F41" s="4">
        <v>690</v>
      </c>
      <c r="G41" s="4">
        <v>690</v>
      </c>
      <c r="H41" s="4">
        <v>690</v>
      </c>
      <c r="I41" s="4">
        <v>690</v>
      </c>
      <c r="J41" s="4">
        <v>690</v>
      </c>
      <c r="K41" s="4">
        <v>690</v>
      </c>
      <c r="L41" s="4">
        <v>690</v>
      </c>
      <c r="M41" s="4">
        <v>690</v>
      </c>
      <c r="N41" s="4">
        <f t="shared" si="0"/>
        <v>9080</v>
      </c>
    </row>
    <row r="42" spans="1:14">
      <c r="A42" s="3" t="s">
        <v>31</v>
      </c>
      <c r="B42" s="4">
        <v>1205</v>
      </c>
      <c r="C42" s="4">
        <v>984.5</v>
      </c>
      <c r="D42" s="4">
        <v>1070.5</v>
      </c>
      <c r="E42" s="4">
        <v>921.38</v>
      </c>
      <c r="F42" s="4">
        <v>1180.6300000000001</v>
      </c>
      <c r="G42" s="4">
        <v>1130</v>
      </c>
      <c r="H42" s="4">
        <v>1235</v>
      </c>
      <c r="I42" s="4">
        <v>1130</v>
      </c>
      <c r="J42" s="4">
        <v>1214.25</v>
      </c>
      <c r="K42" s="4">
        <v>1235</v>
      </c>
      <c r="L42" s="4">
        <v>1235</v>
      </c>
      <c r="M42" s="4">
        <v>1235</v>
      </c>
      <c r="N42" s="4">
        <f t="shared" si="0"/>
        <v>13776.26</v>
      </c>
    </row>
    <row r="43" spans="1:14">
      <c r="A43" s="3" t="s">
        <v>32</v>
      </c>
      <c r="B43" s="2"/>
      <c r="C43" s="2"/>
      <c r="D43" s="4">
        <v>160.18</v>
      </c>
      <c r="E43" s="2"/>
      <c r="F43" s="4">
        <v>412.12</v>
      </c>
      <c r="G43" s="2">
        <v>409.33</v>
      </c>
      <c r="H43" s="4">
        <v>169.56</v>
      </c>
      <c r="I43" s="4">
        <v>168.86</v>
      </c>
      <c r="J43" s="4">
        <v>186</v>
      </c>
      <c r="K43" s="4">
        <v>150</v>
      </c>
      <c r="L43" s="2">
        <v>150</v>
      </c>
      <c r="M43" s="4">
        <v>150</v>
      </c>
      <c r="N43" s="9">
        <f t="shared" si="0"/>
        <v>1956.0499999999997</v>
      </c>
    </row>
    <row r="44" spans="1:14">
      <c r="A44" s="5" t="s">
        <v>33</v>
      </c>
      <c r="B44" s="6">
        <f>SUM(B38:B43)</f>
        <v>3550.17</v>
      </c>
      <c r="C44" s="6">
        <f t="shared" ref="C44:M44" si="6">SUM(C38:C43)</f>
        <v>3463.5299999999997</v>
      </c>
      <c r="D44" s="6">
        <f t="shared" si="6"/>
        <v>3229.5</v>
      </c>
      <c r="E44" s="6">
        <f t="shared" si="6"/>
        <v>3945.51</v>
      </c>
      <c r="F44" s="6">
        <f t="shared" si="6"/>
        <v>5256.83</v>
      </c>
      <c r="G44" s="6">
        <f t="shared" si="6"/>
        <v>3806.96</v>
      </c>
      <c r="H44" s="6">
        <f t="shared" si="6"/>
        <v>4088.19</v>
      </c>
      <c r="I44" s="6">
        <f t="shared" si="6"/>
        <v>2168.11</v>
      </c>
      <c r="J44" s="6">
        <f t="shared" si="6"/>
        <v>3782.4300000000003</v>
      </c>
      <c r="K44" s="6">
        <f t="shared" si="6"/>
        <v>4744.25</v>
      </c>
      <c r="L44" s="6">
        <f t="shared" si="6"/>
        <v>3454.25</v>
      </c>
      <c r="M44" s="6">
        <f t="shared" si="6"/>
        <v>3454.25</v>
      </c>
      <c r="N44" s="4">
        <f t="shared" si="0"/>
        <v>44943.979999999996</v>
      </c>
    </row>
    <row r="45" spans="1:14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4"/>
    </row>
    <row r="46" spans="1:14">
      <c r="A46" s="3" t="s">
        <v>34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4"/>
    </row>
    <row r="47" spans="1:14">
      <c r="A47" s="3" t="s">
        <v>35</v>
      </c>
      <c r="B47" s="4">
        <v>293</v>
      </c>
      <c r="C47" s="4">
        <v>224.16</v>
      </c>
      <c r="D47" s="4">
        <v>170.11</v>
      </c>
      <c r="E47" s="4">
        <v>103.85</v>
      </c>
      <c r="F47" s="4">
        <v>142.08000000000001</v>
      </c>
      <c r="G47" s="4">
        <v>134.88999999999999</v>
      </c>
      <c r="H47" s="4">
        <v>161.18</v>
      </c>
      <c r="I47" s="4">
        <v>130.91999999999999</v>
      </c>
      <c r="J47" s="4">
        <v>116.74</v>
      </c>
      <c r="K47" s="4">
        <v>120</v>
      </c>
      <c r="L47" s="4">
        <v>120</v>
      </c>
      <c r="M47" s="4">
        <v>120</v>
      </c>
      <c r="N47" s="4">
        <f t="shared" si="0"/>
        <v>1836.9300000000003</v>
      </c>
    </row>
    <row r="48" spans="1:14">
      <c r="A48" s="3" t="s">
        <v>36</v>
      </c>
      <c r="B48" s="2">
        <v>376</v>
      </c>
      <c r="C48" s="2"/>
      <c r="D48" s="2"/>
      <c r="E48" s="2"/>
      <c r="F48" s="4"/>
      <c r="G48" s="4"/>
      <c r="H48" s="2"/>
      <c r="I48" s="2"/>
      <c r="J48" s="2"/>
      <c r="K48" s="2"/>
      <c r="L48" s="4"/>
      <c r="M48" s="2"/>
      <c r="N48" s="4">
        <f t="shared" si="0"/>
        <v>376</v>
      </c>
    </row>
    <row r="49" spans="1:14">
      <c r="A49" s="3" t="s">
        <v>37</v>
      </c>
      <c r="B49" s="4">
        <v>3473.72</v>
      </c>
      <c r="C49" s="4">
        <v>3805</v>
      </c>
      <c r="D49" s="4">
        <v>3805</v>
      </c>
      <c r="E49" s="4">
        <v>3805</v>
      </c>
      <c r="F49" s="4">
        <v>3805</v>
      </c>
      <c r="G49" s="4">
        <v>3805</v>
      </c>
      <c r="H49" s="4">
        <v>3805</v>
      </c>
      <c r="I49" s="4">
        <v>3805</v>
      </c>
      <c r="J49" s="4">
        <v>3805</v>
      </c>
      <c r="K49" s="4">
        <v>3805</v>
      </c>
      <c r="L49" s="4">
        <v>3805</v>
      </c>
      <c r="M49" s="4">
        <v>3805</v>
      </c>
      <c r="N49" s="4">
        <f t="shared" si="0"/>
        <v>45328.72</v>
      </c>
    </row>
    <row r="50" spans="1:14">
      <c r="A50" s="3" t="s">
        <v>38</v>
      </c>
      <c r="B50" s="4">
        <v>74.290000000000006</v>
      </c>
      <c r="C50" s="4">
        <v>106.08</v>
      </c>
      <c r="D50" s="4">
        <v>40.22</v>
      </c>
      <c r="E50" s="4">
        <v>33.880000000000003</v>
      </c>
      <c r="F50" s="4">
        <v>43.67</v>
      </c>
      <c r="G50" s="4">
        <v>42.08</v>
      </c>
      <c r="H50" s="4">
        <v>48.72</v>
      </c>
      <c r="I50" s="4">
        <v>42.08</v>
      </c>
      <c r="J50" s="4">
        <v>44.38</v>
      </c>
      <c r="K50" s="4">
        <v>45</v>
      </c>
      <c r="L50" s="4">
        <v>45</v>
      </c>
      <c r="M50" s="4">
        <v>45</v>
      </c>
      <c r="N50" s="9">
        <f t="shared" si="0"/>
        <v>610.39999999999986</v>
      </c>
    </row>
    <row r="51" spans="1:14">
      <c r="A51" s="5" t="s">
        <v>39</v>
      </c>
      <c r="B51" s="6">
        <f>SUM(B47:B50)</f>
        <v>4217.0099999999993</v>
      </c>
      <c r="C51" s="6">
        <f t="shared" ref="C51:M51" si="7">SUM(C47:C50)</f>
        <v>4135.24</v>
      </c>
      <c r="D51" s="6">
        <f t="shared" si="7"/>
        <v>4015.33</v>
      </c>
      <c r="E51" s="6">
        <f t="shared" si="7"/>
        <v>3942.73</v>
      </c>
      <c r="F51" s="6">
        <f t="shared" si="7"/>
        <v>3990.75</v>
      </c>
      <c r="G51" s="6">
        <f t="shared" si="7"/>
        <v>3981.97</v>
      </c>
      <c r="H51" s="6">
        <f t="shared" si="7"/>
        <v>4014.8999999999996</v>
      </c>
      <c r="I51" s="6">
        <f t="shared" si="7"/>
        <v>3978</v>
      </c>
      <c r="J51" s="6">
        <f t="shared" si="7"/>
        <v>3966.12</v>
      </c>
      <c r="K51" s="6">
        <f t="shared" si="7"/>
        <v>3970</v>
      </c>
      <c r="L51" s="6">
        <f t="shared" si="7"/>
        <v>3970</v>
      </c>
      <c r="M51" s="6">
        <f t="shared" si="7"/>
        <v>3970</v>
      </c>
      <c r="N51" s="4">
        <f t="shared" si="0"/>
        <v>48152.05</v>
      </c>
    </row>
    <row r="52" spans="1:14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4"/>
    </row>
    <row r="53" spans="1:14">
      <c r="A53" s="3" t="s">
        <v>40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4"/>
    </row>
    <row r="54" spans="1:14">
      <c r="A54" s="3" t="s">
        <v>41</v>
      </c>
      <c r="B54" s="4">
        <v>2992.18</v>
      </c>
      <c r="C54" s="4">
        <v>2962.94</v>
      </c>
      <c r="D54" s="4">
        <v>2893.9</v>
      </c>
      <c r="E54" s="4">
        <v>2866.37</v>
      </c>
      <c r="F54" s="4">
        <v>2830.9</v>
      </c>
      <c r="G54" s="4">
        <v>2831.14</v>
      </c>
      <c r="H54" s="4">
        <v>2819.67</v>
      </c>
      <c r="I54" s="4">
        <v>2820.81</v>
      </c>
      <c r="J54" s="4">
        <v>2820.86</v>
      </c>
      <c r="K54" s="4">
        <v>2821</v>
      </c>
      <c r="L54" s="4">
        <v>2821</v>
      </c>
      <c r="M54" s="2">
        <v>2821</v>
      </c>
      <c r="N54" s="4">
        <f t="shared" si="0"/>
        <v>34301.770000000004</v>
      </c>
    </row>
    <row r="55" spans="1:14">
      <c r="A55" s="3" t="s">
        <v>42</v>
      </c>
      <c r="B55" s="2">
        <v>-1498</v>
      </c>
      <c r="C55" s="2">
        <v>-2975</v>
      </c>
      <c r="D55" s="2"/>
      <c r="E55" s="2">
        <v>-235</v>
      </c>
      <c r="F55" s="2">
        <v>-21633</v>
      </c>
      <c r="G55" s="2"/>
      <c r="H55" s="2">
        <v>-880</v>
      </c>
      <c r="I55" s="2"/>
      <c r="J55" s="2"/>
      <c r="K55" s="4"/>
      <c r="L55" s="2"/>
      <c r="M55" s="2"/>
      <c r="N55" s="4">
        <f t="shared" si="0"/>
        <v>-27221</v>
      </c>
    </row>
    <row r="56" spans="1:14">
      <c r="A56" s="3" t="s">
        <v>56</v>
      </c>
      <c r="B56" s="2"/>
      <c r="C56" s="2"/>
      <c r="D56" s="2"/>
      <c r="E56" s="2"/>
      <c r="F56" s="2">
        <v>20673</v>
      </c>
      <c r="G56" s="2"/>
      <c r="H56" s="2"/>
      <c r="I56" s="2"/>
      <c r="J56" s="2"/>
      <c r="K56" s="4"/>
      <c r="L56" s="2"/>
      <c r="M56" s="2"/>
      <c r="N56" s="4">
        <f t="shared" si="0"/>
        <v>20673</v>
      </c>
    </row>
    <row r="57" spans="1:14">
      <c r="A57" s="3" t="s">
        <v>54</v>
      </c>
      <c r="B57" s="2"/>
      <c r="C57" s="2">
        <v>1100</v>
      </c>
      <c r="D57" s="2"/>
      <c r="E57" s="2"/>
      <c r="F57" s="2"/>
      <c r="G57" s="2"/>
      <c r="H57" s="2"/>
      <c r="I57" s="2"/>
      <c r="J57" s="2"/>
      <c r="K57" s="4"/>
      <c r="L57" s="2"/>
      <c r="M57" s="2"/>
      <c r="N57" s="4">
        <f t="shared" si="0"/>
        <v>1100</v>
      </c>
    </row>
    <row r="58" spans="1:14">
      <c r="A58" s="3" t="s">
        <v>43</v>
      </c>
      <c r="B58" s="2"/>
      <c r="C58" s="2"/>
      <c r="D58" s="2"/>
      <c r="E58" s="2"/>
      <c r="F58" s="2"/>
      <c r="G58" s="2"/>
      <c r="H58" s="2"/>
      <c r="I58" s="2"/>
      <c r="J58" s="2"/>
      <c r="K58" s="4"/>
      <c r="L58" s="2"/>
      <c r="M58" s="2"/>
      <c r="N58" s="4"/>
    </row>
    <row r="59" spans="1:14">
      <c r="A59" s="3" t="s">
        <v>55</v>
      </c>
      <c r="B59" s="2"/>
      <c r="C59" s="2"/>
      <c r="D59" s="2"/>
      <c r="E59" s="2">
        <v>1075</v>
      </c>
      <c r="F59" s="2">
        <v>85</v>
      </c>
      <c r="G59" s="2"/>
      <c r="H59" s="4"/>
      <c r="I59" s="4"/>
      <c r="J59" s="2"/>
      <c r="K59" s="2"/>
      <c r="L59" s="2"/>
      <c r="M59" s="2"/>
      <c r="N59" s="9">
        <f t="shared" si="0"/>
        <v>1160</v>
      </c>
    </row>
    <row r="60" spans="1:14">
      <c r="A60" s="5" t="s">
        <v>44</v>
      </c>
      <c r="B60" s="6">
        <f>SUM(B54:B59)</f>
        <v>1494.1799999999998</v>
      </c>
      <c r="C60" s="6">
        <f t="shared" ref="C60:M60" si="8">SUM(C54:C59)</f>
        <v>1087.94</v>
      </c>
      <c r="D60" s="6">
        <f t="shared" si="8"/>
        <v>2893.9</v>
      </c>
      <c r="E60" s="6">
        <f t="shared" si="8"/>
        <v>3706.37</v>
      </c>
      <c r="F60" s="6">
        <f t="shared" si="8"/>
        <v>1955.9000000000015</v>
      </c>
      <c r="G60" s="6">
        <f t="shared" si="8"/>
        <v>2831.14</v>
      </c>
      <c r="H60" s="6">
        <f t="shared" si="8"/>
        <v>1939.67</v>
      </c>
      <c r="I60" s="6">
        <f t="shared" si="8"/>
        <v>2820.81</v>
      </c>
      <c r="J60" s="6">
        <f t="shared" si="8"/>
        <v>2820.86</v>
      </c>
      <c r="K60" s="6">
        <f t="shared" si="8"/>
        <v>2821</v>
      </c>
      <c r="L60" s="6">
        <f t="shared" si="8"/>
        <v>2821</v>
      </c>
      <c r="M60" s="6">
        <f t="shared" si="8"/>
        <v>2821</v>
      </c>
      <c r="N60" s="4">
        <f t="shared" si="0"/>
        <v>30013.77</v>
      </c>
    </row>
    <row r="61" spans="1:14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9"/>
    </row>
    <row r="63" spans="1:14">
      <c r="A63" s="5" t="s">
        <v>45</v>
      </c>
      <c r="B63" s="6">
        <f>B30+B35+B44+B51+B60</f>
        <v>21090.07</v>
      </c>
      <c r="C63" s="6">
        <f t="shared" ref="C63:M63" si="9">C30+C35+C44+C51+C60</f>
        <v>19582.939999999999</v>
      </c>
      <c r="D63" s="6">
        <f t="shared" si="9"/>
        <v>18415.740000000002</v>
      </c>
      <c r="E63" s="6">
        <f t="shared" si="9"/>
        <v>19851.66</v>
      </c>
      <c r="F63" s="6">
        <f t="shared" si="9"/>
        <v>16471.170000000002</v>
      </c>
      <c r="G63" s="6">
        <f t="shared" si="9"/>
        <v>16649.5</v>
      </c>
      <c r="H63" s="6">
        <f t="shared" si="9"/>
        <v>17470.11</v>
      </c>
      <c r="I63" s="6">
        <f t="shared" si="9"/>
        <v>15293.71</v>
      </c>
      <c r="J63" s="6">
        <f t="shared" si="9"/>
        <v>17651.89</v>
      </c>
      <c r="K63" s="6">
        <f t="shared" si="9"/>
        <v>18546.650000000001</v>
      </c>
      <c r="L63" s="6">
        <f t="shared" si="9"/>
        <v>17256.650000000001</v>
      </c>
      <c r="M63" s="6">
        <f t="shared" si="9"/>
        <v>17256.650000000001</v>
      </c>
      <c r="N63" s="4">
        <f t="shared" si="0"/>
        <v>215536.73999999996</v>
      </c>
    </row>
    <row r="64" spans="1:14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4"/>
    </row>
    <row r="65" spans="1:14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4"/>
    </row>
    <row r="66" spans="1:14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9"/>
    </row>
    <row r="67" spans="1:14" ht="13.5" thickBot="1">
      <c r="A67" s="7" t="s">
        <v>46</v>
      </c>
      <c r="B67" s="8">
        <f>B18-B63</f>
        <v>-3136.0299999999988</v>
      </c>
      <c r="C67" s="8">
        <f t="shared" ref="C67:M67" si="10">C18-C63</f>
        <v>-1994</v>
      </c>
      <c r="D67" s="8">
        <f t="shared" si="10"/>
        <v>-844.09000000000015</v>
      </c>
      <c r="E67" s="8">
        <f t="shared" si="10"/>
        <v>-2038.1500000000015</v>
      </c>
      <c r="F67" s="8">
        <f t="shared" si="10"/>
        <v>1295.239999999998</v>
      </c>
      <c r="G67" s="8">
        <f t="shared" si="10"/>
        <v>1190.4900000000016</v>
      </c>
      <c r="H67" s="8">
        <f t="shared" si="10"/>
        <v>257.66999999999825</v>
      </c>
      <c r="I67" s="8">
        <f t="shared" si="10"/>
        <v>2641.6800000000003</v>
      </c>
      <c r="J67" s="8">
        <f t="shared" si="10"/>
        <v>590.81000000000131</v>
      </c>
      <c r="K67" s="8">
        <f t="shared" si="10"/>
        <v>-791.65000000000146</v>
      </c>
      <c r="L67" s="8">
        <f t="shared" si="10"/>
        <v>498.34999999999854</v>
      </c>
      <c r="M67" s="8">
        <f t="shared" si="10"/>
        <v>498.34999999999854</v>
      </c>
      <c r="N67" s="10">
        <f t="shared" si="0"/>
        <v>-1831.3300000000054</v>
      </c>
    </row>
    <row r="68" spans="1:14" ht="13.5" thickTop="1">
      <c r="N68" s="11">
        <f>(N63-(N7+N11+N12+N13+N14))/94/12</f>
        <v>184.89479609929074</v>
      </c>
    </row>
  </sheetData>
  <phoneticPr fontId="4" type="noConversion"/>
  <pageMargins left="0.67638888900000005" right="0.67222222200000004" top="0.67152777799999996" bottom="0.67361111100000004" header="0" footer="0"/>
  <pageSetup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90"/>
  <sheetViews>
    <sheetView tabSelected="1" view="pageBreakPreview" zoomScale="200" zoomScaleNormal="100" zoomScaleSheetLayoutView="200" workbookViewId="0"/>
  </sheetViews>
  <sheetFormatPr defaultRowHeight="12.75"/>
  <cols>
    <col min="1" max="1" width="34.7109375" customWidth="1"/>
    <col min="2" max="11" width="11.28515625" hidden="1" customWidth="1"/>
    <col min="12" max="12" width="15.7109375" hidden="1" customWidth="1"/>
    <col min="13" max="13" width="13.7109375" customWidth="1"/>
    <col min="14" max="14" width="11" customWidth="1"/>
    <col min="15" max="15" width="13.140625" customWidth="1"/>
    <col min="16" max="16" width="12.28515625" customWidth="1"/>
    <col min="17" max="17" width="11" customWidth="1"/>
    <col min="18" max="18" width="12.28515625" customWidth="1"/>
    <col min="19" max="19" width="12" customWidth="1"/>
    <col min="20" max="22" width="10.85546875" customWidth="1"/>
    <col min="23" max="23" width="11.28515625" customWidth="1"/>
    <col min="24" max="24" width="11.140625" customWidth="1"/>
    <col min="25" max="25" width="13.140625" customWidth="1"/>
    <col min="27" max="27" width="34.7109375" customWidth="1"/>
    <col min="28" max="28" width="10.140625" bestFit="1" customWidth="1"/>
  </cols>
  <sheetData>
    <row r="1" spans="1:28">
      <c r="A1" s="20" t="s">
        <v>48</v>
      </c>
      <c r="B1" s="20"/>
      <c r="C1" s="20"/>
      <c r="D1" s="20"/>
      <c r="E1" s="20"/>
      <c r="F1" s="20"/>
      <c r="G1" s="20"/>
      <c r="H1" s="20"/>
      <c r="I1" s="20"/>
      <c r="J1" s="20"/>
      <c r="K1" s="91"/>
      <c r="L1" s="92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 t="s">
        <v>0</v>
      </c>
      <c r="AA1" s="20" t="s">
        <v>48</v>
      </c>
    </row>
    <row r="2" spans="1:28">
      <c r="A2" s="94" t="s">
        <v>112</v>
      </c>
      <c r="B2" s="84">
        <v>2007</v>
      </c>
      <c r="C2" s="84">
        <v>2008</v>
      </c>
      <c r="D2" s="84">
        <v>2009</v>
      </c>
      <c r="E2" s="84">
        <v>2010</v>
      </c>
      <c r="F2" s="84">
        <v>2011</v>
      </c>
      <c r="G2" s="84">
        <v>2012</v>
      </c>
      <c r="H2" s="84">
        <v>2013</v>
      </c>
      <c r="I2" s="84">
        <v>2014</v>
      </c>
      <c r="J2" s="84">
        <v>2015</v>
      </c>
      <c r="K2" s="84"/>
      <c r="L2" s="84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3">
        <v>2019</v>
      </c>
      <c r="AA2" s="94" t="s">
        <v>112</v>
      </c>
    </row>
    <row r="3" spans="1:28">
      <c r="A3" s="71"/>
      <c r="B3" s="24" t="s">
        <v>50</v>
      </c>
      <c r="C3" s="24" t="s">
        <v>50</v>
      </c>
      <c r="D3" s="85" t="s">
        <v>89</v>
      </c>
      <c r="E3" s="85" t="s">
        <v>89</v>
      </c>
      <c r="F3" s="85" t="s">
        <v>50</v>
      </c>
      <c r="G3" s="85" t="s">
        <v>50</v>
      </c>
      <c r="H3" s="85" t="s">
        <v>50</v>
      </c>
      <c r="I3" s="85" t="s">
        <v>50</v>
      </c>
      <c r="J3" s="85" t="s">
        <v>96</v>
      </c>
      <c r="K3" s="85" t="s">
        <v>66</v>
      </c>
      <c r="L3" s="85" t="s">
        <v>91</v>
      </c>
      <c r="M3" s="24">
        <v>43861</v>
      </c>
      <c r="N3" s="24">
        <v>43890</v>
      </c>
      <c r="O3" s="24">
        <v>43921</v>
      </c>
      <c r="P3" s="24">
        <v>43951</v>
      </c>
      <c r="Q3" s="24">
        <v>43982</v>
      </c>
      <c r="R3" s="24">
        <v>44012</v>
      </c>
      <c r="S3" s="24">
        <v>44043</v>
      </c>
      <c r="T3" s="24">
        <v>44074</v>
      </c>
      <c r="U3" s="24">
        <v>44104</v>
      </c>
      <c r="V3" s="24">
        <v>44135</v>
      </c>
      <c r="W3" s="24">
        <v>44165</v>
      </c>
      <c r="X3" s="24">
        <v>44196</v>
      </c>
      <c r="Y3" s="25" t="s">
        <v>49</v>
      </c>
      <c r="AA3" s="71"/>
    </row>
    <row r="4" spans="1:28">
      <c r="A4" s="3" t="s">
        <v>1</v>
      </c>
      <c r="B4" s="1"/>
      <c r="C4" s="1"/>
      <c r="D4" s="3"/>
      <c r="E4" s="3"/>
      <c r="F4" s="3"/>
      <c r="G4" s="3"/>
      <c r="H4" s="3"/>
      <c r="I4" s="3"/>
      <c r="J4" s="3"/>
      <c r="K4" s="3"/>
      <c r="L4" s="3"/>
      <c r="M4" s="1"/>
      <c r="N4" s="1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07"/>
      <c r="AA4" s="3" t="s">
        <v>1</v>
      </c>
    </row>
    <row r="5" spans="1:28">
      <c r="A5" s="3" t="s">
        <v>2</v>
      </c>
      <c r="B5" s="4">
        <v>155848.44</v>
      </c>
      <c r="C5" s="4">
        <v>197030</v>
      </c>
      <c r="D5" s="27">
        <f>'Twelve Month Actuals'!N6</f>
        <v>206730</v>
      </c>
      <c r="E5" s="27">
        <v>212042.22</v>
      </c>
      <c r="F5" s="27">
        <v>212252</v>
      </c>
      <c r="G5" s="27">
        <f>195140+17860</f>
        <v>213000</v>
      </c>
      <c r="H5" s="27">
        <f t="shared" ref="H5:I5" si="0">195140+17860</f>
        <v>213000</v>
      </c>
      <c r="I5" s="27">
        <f t="shared" si="0"/>
        <v>213000</v>
      </c>
      <c r="J5" s="27">
        <f>'2015 Forecast'!N5</f>
        <v>210537</v>
      </c>
      <c r="K5" s="27">
        <f>(B5+C5+D5+E5+F5+G5)/6</f>
        <v>199483.77666666664</v>
      </c>
      <c r="L5" s="27">
        <f>K5/12</f>
        <v>16623.648055555554</v>
      </c>
      <c r="M5" s="95">
        <f>188*94</f>
        <v>17672</v>
      </c>
      <c r="N5" s="95">
        <f>188*94</f>
        <v>17672</v>
      </c>
      <c r="O5" s="95">
        <f t="shared" ref="O5:X5" si="1">188*94</f>
        <v>17672</v>
      </c>
      <c r="P5" s="95">
        <f t="shared" si="1"/>
        <v>17672</v>
      </c>
      <c r="Q5" s="95">
        <f t="shared" si="1"/>
        <v>17672</v>
      </c>
      <c r="R5" s="95">
        <f t="shared" si="1"/>
        <v>17672</v>
      </c>
      <c r="S5" s="95">
        <f t="shared" si="1"/>
        <v>17672</v>
      </c>
      <c r="T5" s="95">
        <f t="shared" si="1"/>
        <v>17672</v>
      </c>
      <c r="U5" s="95">
        <f t="shared" si="1"/>
        <v>17672</v>
      </c>
      <c r="V5" s="95">
        <f t="shared" si="1"/>
        <v>17672</v>
      </c>
      <c r="W5" s="95">
        <f t="shared" si="1"/>
        <v>17672</v>
      </c>
      <c r="X5" s="95">
        <f t="shared" si="1"/>
        <v>17672</v>
      </c>
      <c r="Y5" s="108">
        <f>SUM(M5:X5)</f>
        <v>212064</v>
      </c>
      <c r="Z5" s="114">
        <f>17672*13</f>
        <v>229736</v>
      </c>
      <c r="AA5" s="3" t="s">
        <v>2</v>
      </c>
    </row>
    <row r="6" spans="1:28" hidden="1">
      <c r="A6" s="3" t="s">
        <v>59</v>
      </c>
      <c r="B6" s="4">
        <v>59800.65</v>
      </c>
      <c r="C6" s="4"/>
      <c r="D6" s="27"/>
      <c r="E6" s="27"/>
      <c r="F6" s="27"/>
      <c r="G6" s="27"/>
      <c r="H6" s="27"/>
      <c r="I6" s="27"/>
      <c r="J6" s="27"/>
      <c r="K6" s="27"/>
      <c r="L6" s="27">
        <f t="shared" ref="L6:L8" si="2">K6/12</f>
        <v>0</v>
      </c>
      <c r="M6" s="95">
        <v>0</v>
      </c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108"/>
      <c r="AA6" s="3" t="s">
        <v>59</v>
      </c>
    </row>
    <row r="7" spans="1:28">
      <c r="A7" s="3" t="s">
        <v>3</v>
      </c>
      <c r="B7" s="4">
        <v>375</v>
      </c>
      <c r="C7" s="4">
        <v>981.76</v>
      </c>
      <c r="D7" s="27">
        <f>'Twelve Month Actuals'!N7</f>
        <v>993</v>
      </c>
      <c r="E7" s="27">
        <v>675</v>
      </c>
      <c r="F7" s="27">
        <v>1097.5</v>
      </c>
      <c r="G7" s="27">
        <f>1230+85</f>
        <v>1315</v>
      </c>
      <c r="H7" s="27">
        <f t="shared" ref="H7:I7" si="3">1230+85</f>
        <v>1315</v>
      </c>
      <c r="I7" s="27">
        <f t="shared" si="3"/>
        <v>1315</v>
      </c>
      <c r="J7" s="27">
        <f>'2015 Forecast'!N7</f>
        <v>800</v>
      </c>
      <c r="K7" s="27">
        <f t="shared" ref="K7:K10" si="4">(B7+C7+D7+E7+F7+G7)/6</f>
        <v>906.21</v>
      </c>
      <c r="L7" s="27">
        <f t="shared" si="2"/>
        <v>75.517499999999998</v>
      </c>
      <c r="M7" s="95">
        <v>100</v>
      </c>
      <c r="N7" s="95">
        <v>100</v>
      </c>
      <c r="O7" s="95">
        <v>100</v>
      </c>
      <c r="P7" s="95">
        <v>100</v>
      </c>
      <c r="Q7" s="95">
        <v>100</v>
      </c>
      <c r="R7" s="95">
        <v>100</v>
      </c>
      <c r="S7" s="95">
        <v>100</v>
      </c>
      <c r="T7" s="95">
        <v>100</v>
      </c>
      <c r="U7" s="95">
        <v>100</v>
      </c>
      <c r="V7" s="95">
        <v>100</v>
      </c>
      <c r="W7" s="95">
        <v>100</v>
      </c>
      <c r="X7" s="95">
        <v>100</v>
      </c>
      <c r="Y7" s="108">
        <f>SUM(M7:X7)</f>
        <v>1200</v>
      </c>
      <c r="Z7">
        <f>+Z5/94</f>
        <v>2444</v>
      </c>
      <c r="AA7" s="3" t="s">
        <v>3</v>
      </c>
    </row>
    <row r="8" spans="1:28">
      <c r="A8" s="3" t="s">
        <v>107</v>
      </c>
      <c r="B8" s="4"/>
      <c r="C8" s="4"/>
      <c r="D8" s="27"/>
      <c r="E8" s="27"/>
      <c r="F8" s="27">
        <v>17672</v>
      </c>
      <c r="G8" s="27">
        <f>8836</f>
        <v>8836</v>
      </c>
      <c r="H8" s="27">
        <f>8836</f>
        <v>8836</v>
      </c>
      <c r="I8" s="27">
        <f>8836</f>
        <v>8836</v>
      </c>
      <c r="J8" s="27">
        <f>'2015 Forecast'!N8</f>
        <v>17578</v>
      </c>
      <c r="K8" s="27">
        <f t="shared" si="4"/>
        <v>4418</v>
      </c>
      <c r="L8" s="27">
        <f t="shared" si="2"/>
        <v>368.16666666666669</v>
      </c>
      <c r="M8" s="95"/>
      <c r="N8" s="95">
        <f>10*188</f>
        <v>1880</v>
      </c>
      <c r="O8" s="95">
        <f>25*188</f>
        <v>4700</v>
      </c>
      <c r="P8" s="95">
        <f>25*188</f>
        <v>4700</v>
      </c>
      <c r="Q8" s="95">
        <f>25*188</f>
        <v>4700</v>
      </c>
      <c r="R8" s="95">
        <f>9*188</f>
        <v>1692</v>
      </c>
      <c r="S8" s="95"/>
      <c r="T8" s="95"/>
      <c r="U8" s="95"/>
      <c r="V8" s="95"/>
      <c r="W8" s="95"/>
      <c r="X8" s="95"/>
      <c r="Y8" s="108">
        <f>SUM(M8:X8)</f>
        <v>17672</v>
      </c>
      <c r="Z8" s="109">
        <f>+Z7/12</f>
        <v>203.66666666666666</v>
      </c>
      <c r="AA8" s="3" t="s">
        <v>107</v>
      </c>
      <c r="AB8">
        <f>94/3</f>
        <v>31.333333333333332</v>
      </c>
    </row>
    <row r="9" spans="1:28">
      <c r="A9" s="3" t="s">
        <v>62</v>
      </c>
      <c r="B9" s="4"/>
      <c r="C9" s="4"/>
      <c r="D9" s="86"/>
      <c r="E9" s="86"/>
      <c r="F9" s="86"/>
      <c r="G9" s="27"/>
      <c r="H9" s="27"/>
      <c r="I9" s="27"/>
      <c r="J9" s="27">
        <f>'2015 Forecast'!N9</f>
        <v>-30407</v>
      </c>
      <c r="K9" s="27">
        <f t="shared" si="4"/>
        <v>0</v>
      </c>
      <c r="L9" s="27"/>
      <c r="M9" s="95">
        <f>-188*2</f>
        <v>-376</v>
      </c>
      <c r="N9" s="95">
        <f>-188*2</f>
        <v>-376</v>
      </c>
      <c r="O9" s="95">
        <f>-188*2</f>
        <v>-376</v>
      </c>
      <c r="P9" s="95">
        <f>-188*2</f>
        <v>-376</v>
      </c>
      <c r="Q9" s="95">
        <f>-188*2</f>
        <v>-376</v>
      </c>
      <c r="R9" s="95">
        <f>-188*2</f>
        <v>-376</v>
      </c>
      <c r="S9" s="95">
        <f>-188*2</f>
        <v>-376</v>
      </c>
      <c r="T9" s="95">
        <f>-188*2</f>
        <v>-376</v>
      </c>
      <c r="U9" s="95">
        <f>-188*2</f>
        <v>-376</v>
      </c>
      <c r="V9" s="95">
        <f>-188*2</f>
        <v>-376</v>
      </c>
      <c r="W9" s="95">
        <f>-188*2</f>
        <v>-376</v>
      </c>
      <c r="X9" s="95">
        <f>-188*2</f>
        <v>-376</v>
      </c>
      <c r="Y9" s="108">
        <f>SUM(M9:X9)</f>
        <v>-4512</v>
      </c>
      <c r="Z9" s="114"/>
      <c r="AA9" s="3" t="s">
        <v>62</v>
      </c>
    </row>
    <row r="10" spans="1:28">
      <c r="A10" s="5" t="s">
        <v>4</v>
      </c>
      <c r="B10" s="6">
        <f>SUM(B5:B9)</f>
        <v>216024.09</v>
      </c>
      <c r="C10" s="6">
        <f t="shared" ref="C10:F10" si="5">SUM(C5:C9)</f>
        <v>198011.76</v>
      </c>
      <c r="D10" s="6">
        <f t="shared" si="5"/>
        <v>207723</v>
      </c>
      <c r="E10" s="6">
        <f t="shared" si="5"/>
        <v>212717.22</v>
      </c>
      <c r="F10" s="6">
        <f t="shared" si="5"/>
        <v>231021.5</v>
      </c>
      <c r="G10" s="6">
        <f>SUM(G5:G9)</f>
        <v>223151</v>
      </c>
      <c r="H10" s="6">
        <f t="shared" ref="H10:J10" si="6">SUM(H5:H9)</f>
        <v>223151</v>
      </c>
      <c r="I10" s="6">
        <f t="shared" si="6"/>
        <v>223151</v>
      </c>
      <c r="J10" s="6">
        <f t="shared" si="6"/>
        <v>198508</v>
      </c>
      <c r="K10" s="87">
        <f t="shared" si="4"/>
        <v>214774.76166666663</v>
      </c>
      <c r="L10" s="87">
        <f t="shared" ref="L10" si="7">K10/12</f>
        <v>17897.896805555552</v>
      </c>
      <c r="M10" s="97">
        <f t="shared" ref="M10:X10" si="8">SUM(M5:M9)</f>
        <v>17396</v>
      </c>
      <c r="N10" s="97">
        <f t="shared" si="8"/>
        <v>19276</v>
      </c>
      <c r="O10" s="97">
        <f t="shared" si="8"/>
        <v>22096</v>
      </c>
      <c r="P10" s="97">
        <f t="shared" si="8"/>
        <v>22096</v>
      </c>
      <c r="Q10" s="97">
        <f t="shared" si="8"/>
        <v>22096</v>
      </c>
      <c r="R10" s="97">
        <f t="shared" si="8"/>
        <v>19088</v>
      </c>
      <c r="S10" s="97">
        <f t="shared" si="8"/>
        <v>17396</v>
      </c>
      <c r="T10" s="97">
        <f t="shared" si="8"/>
        <v>17396</v>
      </c>
      <c r="U10" s="97">
        <f t="shared" si="8"/>
        <v>17396</v>
      </c>
      <c r="V10" s="97">
        <f t="shared" si="8"/>
        <v>17396</v>
      </c>
      <c r="W10" s="97">
        <f t="shared" si="8"/>
        <v>17396</v>
      </c>
      <c r="X10" s="97">
        <f t="shared" si="8"/>
        <v>17396</v>
      </c>
      <c r="Y10" s="108">
        <f>SUM(M10:X10)</f>
        <v>226424</v>
      </c>
      <c r="Z10" s="114"/>
      <c r="AA10" s="5" t="s">
        <v>4</v>
      </c>
    </row>
    <row r="11" spans="1:28">
      <c r="A11" s="3" t="s">
        <v>5</v>
      </c>
      <c r="B11" s="2"/>
      <c r="C11" s="2"/>
      <c r="D11" s="27"/>
      <c r="E11" s="27"/>
      <c r="F11" s="27"/>
      <c r="G11" s="27"/>
      <c r="H11" s="27"/>
      <c r="I11" s="27"/>
      <c r="J11" s="27"/>
      <c r="K11" s="27"/>
      <c r="L11" s="27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108"/>
      <c r="AA11" s="3" t="s">
        <v>5</v>
      </c>
    </row>
    <row r="12" spans="1:28">
      <c r="A12" s="3" t="s">
        <v>6</v>
      </c>
      <c r="B12" s="4">
        <v>137.52000000000001</v>
      </c>
      <c r="C12" s="4">
        <v>1090.42</v>
      </c>
      <c r="D12" s="27">
        <f>'Twelve Month Actuals'!N11</f>
        <v>1096.8499999999999</v>
      </c>
      <c r="E12" s="27">
        <v>4257.95</v>
      </c>
      <c r="F12" s="27">
        <v>632.04</v>
      </c>
      <c r="G12" s="27">
        <f>433.38+36.29</f>
        <v>469.67</v>
      </c>
      <c r="H12" s="27">
        <f t="shared" ref="H12:I12" si="9">433.38+36.29</f>
        <v>469.67</v>
      </c>
      <c r="I12" s="27">
        <f t="shared" si="9"/>
        <v>469.67</v>
      </c>
      <c r="J12" s="27">
        <f>'2015 Forecast'!N13</f>
        <v>191.87</v>
      </c>
      <c r="K12" s="27">
        <f t="shared" ref="K12:K16" si="10">(B12+C12+D12+E12+F12+G12)/6</f>
        <v>1280.7416666666666</v>
      </c>
      <c r="L12" s="27">
        <f t="shared" ref="L12:L16" si="11">K12/12</f>
        <v>106.72847222222221</v>
      </c>
      <c r="M12" s="95">
        <v>15</v>
      </c>
      <c r="N12" s="95">
        <v>15</v>
      </c>
      <c r="O12" s="95">
        <v>15</v>
      </c>
      <c r="P12" s="95">
        <v>15</v>
      </c>
      <c r="Q12" s="95">
        <v>15</v>
      </c>
      <c r="R12" s="95">
        <v>15</v>
      </c>
      <c r="S12" s="95">
        <v>15</v>
      </c>
      <c r="T12" s="95">
        <v>15</v>
      </c>
      <c r="U12" s="95">
        <v>15</v>
      </c>
      <c r="V12" s="95">
        <v>15</v>
      </c>
      <c r="W12" s="95">
        <v>15</v>
      </c>
      <c r="X12" s="95">
        <v>15</v>
      </c>
      <c r="Y12" s="108">
        <f>SUM(M12:X12)</f>
        <v>180</v>
      </c>
      <c r="AA12" s="3" t="s">
        <v>6</v>
      </c>
    </row>
    <row r="13" spans="1:28">
      <c r="A13" s="3" t="s">
        <v>7</v>
      </c>
      <c r="B13" s="4">
        <v>188.31</v>
      </c>
      <c r="C13" s="4">
        <v>295.60000000000002</v>
      </c>
      <c r="D13" s="27">
        <f>'Twelve Month Actuals'!N12</f>
        <v>242.82</v>
      </c>
      <c r="E13" s="27">
        <v>182.75</v>
      </c>
      <c r="F13" s="27">
        <v>110</v>
      </c>
      <c r="G13" s="27"/>
      <c r="H13" s="27"/>
      <c r="I13" s="27"/>
      <c r="J13" s="27">
        <f>'2015 Forecast'!N14</f>
        <v>539.85</v>
      </c>
      <c r="K13" s="27">
        <f t="shared" si="10"/>
        <v>169.91333333333333</v>
      </c>
      <c r="L13" s="27">
        <f t="shared" si="11"/>
        <v>14.159444444444444</v>
      </c>
      <c r="M13" s="95">
        <v>25</v>
      </c>
      <c r="N13" s="95">
        <v>25</v>
      </c>
      <c r="O13" s="95">
        <v>25</v>
      </c>
      <c r="P13" s="95">
        <v>25</v>
      </c>
      <c r="Q13" s="95">
        <v>25</v>
      </c>
      <c r="R13" s="95">
        <v>25</v>
      </c>
      <c r="S13" s="95">
        <v>25</v>
      </c>
      <c r="T13" s="95">
        <v>25</v>
      </c>
      <c r="U13" s="95">
        <v>25</v>
      </c>
      <c r="V13" s="95">
        <v>25</v>
      </c>
      <c r="W13" s="95">
        <v>25</v>
      </c>
      <c r="X13" s="95">
        <v>25</v>
      </c>
      <c r="Y13" s="108">
        <f>SUM(M13:X13)</f>
        <v>300</v>
      </c>
      <c r="AA13" s="3" t="s">
        <v>7</v>
      </c>
    </row>
    <row r="14" spans="1:28">
      <c r="A14" s="3" t="s">
        <v>8</v>
      </c>
      <c r="B14" s="4">
        <v>1875</v>
      </c>
      <c r="C14" s="4">
        <v>3144</v>
      </c>
      <c r="D14" s="27">
        <f>'Twelve Month Actuals'!N13</f>
        <v>3705</v>
      </c>
      <c r="E14" s="27">
        <v>4155.6400000000003</v>
      </c>
      <c r="F14" s="27">
        <v>3435</v>
      </c>
      <c r="G14" s="27">
        <f>653.9+25</f>
        <v>678.9</v>
      </c>
      <c r="H14" s="27">
        <f t="shared" ref="H14:I14" si="12">653.9+25</f>
        <v>678.9</v>
      </c>
      <c r="I14" s="27">
        <f t="shared" si="12"/>
        <v>678.9</v>
      </c>
      <c r="J14" s="27">
        <f>'2015 Forecast'!N15</f>
        <v>0</v>
      </c>
      <c r="K14" s="27">
        <f t="shared" si="10"/>
        <v>2832.2566666666667</v>
      </c>
      <c r="L14" s="27">
        <f t="shared" si="11"/>
        <v>236.02138888888888</v>
      </c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108">
        <f>SUM(M14:X14)</f>
        <v>0</v>
      </c>
      <c r="AA14" s="3" t="s">
        <v>8</v>
      </c>
      <c r="AB14" s="106">
        <v>43354</v>
      </c>
    </row>
    <row r="15" spans="1:28">
      <c r="A15" s="3" t="s">
        <v>9</v>
      </c>
      <c r="B15" s="4">
        <v>297.08</v>
      </c>
      <c r="C15" s="4">
        <v>1473.22</v>
      </c>
      <c r="D15" s="86">
        <f>'Twelve Month Actuals'!N14</f>
        <v>937.74</v>
      </c>
      <c r="E15" s="86">
        <v>4027.82</v>
      </c>
      <c r="F15" s="86">
        <v>1148.5</v>
      </c>
      <c r="G15" s="86">
        <v>2474.66</v>
      </c>
      <c r="H15" s="86">
        <v>2474.66</v>
      </c>
      <c r="I15" s="86">
        <v>2474.66</v>
      </c>
      <c r="J15" s="27">
        <f>'2015 Forecast'!N16</f>
        <v>578</v>
      </c>
      <c r="K15" s="27">
        <f t="shared" si="10"/>
        <v>1726.5033333333333</v>
      </c>
      <c r="L15" s="27">
        <f t="shared" si="11"/>
        <v>143.87527777777777</v>
      </c>
      <c r="M15" s="95"/>
      <c r="N15" s="95"/>
      <c r="O15" s="95">
        <v>250</v>
      </c>
      <c r="P15" s="95"/>
      <c r="Q15" s="95"/>
      <c r="R15" s="95">
        <v>250</v>
      </c>
      <c r="S15" s="95"/>
      <c r="T15" s="95"/>
      <c r="U15" s="95">
        <v>250</v>
      </c>
      <c r="V15" s="95"/>
      <c r="W15" s="95"/>
      <c r="X15" s="95">
        <v>250</v>
      </c>
      <c r="Y15" s="108">
        <f>SUM(M15:X15)</f>
        <v>1000</v>
      </c>
      <c r="AA15" s="3" t="s">
        <v>9</v>
      </c>
      <c r="AB15" s="106">
        <f>+AB14+14</f>
        <v>43368</v>
      </c>
    </row>
    <row r="16" spans="1:28">
      <c r="A16" s="5" t="s">
        <v>10</v>
      </c>
      <c r="B16" s="6">
        <f>SUM(B12:B15)</f>
        <v>2497.91</v>
      </c>
      <c r="C16" s="6">
        <f>SUM(C12:C15)</f>
        <v>6003.2400000000007</v>
      </c>
      <c r="D16" s="27">
        <f>'Twelve Month Actuals'!N15</f>
        <v>5982.41</v>
      </c>
      <c r="E16" s="27">
        <f>SUM(E12:E15)</f>
        <v>12624.16</v>
      </c>
      <c r="F16" s="27">
        <f>SUM(F12:F15)</f>
        <v>5325.54</v>
      </c>
      <c r="G16" s="27">
        <f>SUM(G12:G15)</f>
        <v>3623.2299999999996</v>
      </c>
      <c r="H16" s="27">
        <f t="shared" ref="H16:J16" si="13">SUM(H12:H15)</f>
        <v>3623.2299999999996</v>
      </c>
      <c r="I16" s="27">
        <f t="shared" si="13"/>
        <v>3623.2299999999996</v>
      </c>
      <c r="J16" s="27">
        <f t="shared" si="13"/>
        <v>1309.72</v>
      </c>
      <c r="K16" s="87">
        <f t="shared" si="10"/>
        <v>6009.4150000000009</v>
      </c>
      <c r="L16" s="87">
        <f t="shared" si="11"/>
        <v>500.78458333333339</v>
      </c>
      <c r="M16" s="97">
        <f t="shared" ref="M16:W16" si="14">SUM(M12:M15)</f>
        <v>40</v>
      </c>
      <c r="N16" s="97">
        <f t="shared" si="14"/>
        <v>40</v>
      </c>
      <c r="O16" s="97">
        <f t="shared" si="14"/>
        <v>290</v>
      </c>
      <c r="P16" s="97">
        <f t="shared" si="14"/>
        <v>40</v>
      </c>
      <c r="Q16" s="97">
        <f t="shared" si="14"/>
        <v>40</v>
      </c>
      <c r="R16" s="97">
        <f t="shared" si="14"/>
        <v>290</v>
      </c>
      <c r="S16" s="97">
        <f t="shared" si="14"/>
        <v>40</v>
      </c>
      <c r="T16" s="97">
        <f t="shared" si="14"/>
        <v>40</v>
      </c>
      <c r="U16" s="97">
        <f t="shared" si="14"/>
        <v>290</v>
      </c>
      <c r="V16" s="97">
        <f t="shared" si="14"/>
        <v>40</v>
      </c>
      <c r="W16" s="97">
        <f t="shared" si="14"/>
        <v>40</v>
      </c>
      <c r="X16" s="97">
        <f>SUM(X12:X15)</f>
        <v>290</v>
      </c>
      <c r="Y16" s="108">
        <f>SUM(M16:X16)</f>
        <v>1480</v>
      </c>
      <c r="AA16" s="5" t="s">
        <v>10</v>
      </c>
      <c r="AB16" s="106">
        <f t="shared" ref="AB16:AB48" si="15">+AB15+14</f>
        <v>43382</v>
      </c>
    </row>
    <row r="17" spans="1:32">
      <c r="A17" s="1"/>
      <c r="B17" s="2"/>
      <c r="C17" s="2"/>
      <c r="D17" s="86"/>
      <c r="E17" s="86"/>
      <c r="F17" s="86"/>
      <c r="G17" s="86"/>
      <c r="H17" s="86"/>
      <c r="I17" s="86"/>
      <c r="J17" s="86"/>
      <c r="K17" s="27"/>
      <c r="L17" s="27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108"/>
      <c r="AA17" s="1"/>
      <c r="AB17" s="106">
        <f t="shared" si="15"/>
        <v>43396</v>
      </c>
    </row>
    <row r="18" spans="1:32">
      <c r="A18" s="5" t="s">
        <v>11</v>
      </c>
      <c r="B18" s="6">
        <f>B10+B16</f>
        <v>218522</v>
      </c>
      <c r="C18" s="6">
        <f>C10+C16</f>
        <v>204015</v>
      </c>
      <c r="D18" s="27">
        <f>'Twelve Month Actuals'!N18</f>
        <v>213705.41000000003</v>
      </c>
      <c r="E18" s="27">
        <f t="shared" ref="E18:J18" si="16">E10+E16</f>
        <v>225341.38</v>
      </c>
      <c r="F18" s="27">
        <f t="shared" si="16"/>
        <v>236347.04</v>
      </c>
      <c r="G18" s="27">
        <f t="shared" si="16"/>
        <v>226774.23</v>
      </c>
      <c r="H18" s="27">
        <f t="shared" si="16"/>
        <v>226774.23</v>
      </c>
      <c r="I18" s="27">
        <f t="shared" si="16"/>
        <v>226774.23</v>
      </c>
      <c r="J18" s="27">
        <f t="shared" si="16"/>
        <v>199817.72</v>
      </c>
      <c r="K18" s="87">
        <f t="shared" ref="K18" si="17">(B18+C18+D18+E18+F18+G18)/6</f>
        <v>220784.17666666667</v>
      </c>
      <c r="L18" s="87">
        <f t="shared" ref="L18" si="18">K18/12</f>
        <v>18398.68138888889</v>
      </c>
      <c r="M18" s="97">
        <f t="shared" ref="M18:X18" si="19">M10+M16</f>
        <v>17436</v>
      </c>
      <c r="N18" s="97">
        <f t="shared" si="19"/>
        <v>19316</v>
      </c>
      <c r="O18" s="97">
        <f t="shared" si="19"/>
        <v>22386</v>
      </c>
      <c r="P18" s="97">
        <f t="shared" si="19"/>
        <v>22136</v>
      </c>
      <c r="Q18" s="97">
        <f t="shared" si="19"/>
        <v>22136</v>
      </c>
      <c r="R18" s="97">
        <f t="shared" si="19"/>
        <v>19378</v>
      </c>
      <c r="S18" s="97">
        <f t="shared" si="19"/>
        <v>17436</v>
      </c>
      <c r="T18" s="97">
        <f t="shared" si="19"/>
        <v>17436</v>
      </c>
      <c r="U18" s="97">
        <f t="shared" si="19"/>
        <v>17686</v>
      </c>
      <c r="V18" s="97">
        <f t="shared" si="19"/>
        <v>17436</v>
      </c>
      <c r="W18" s="97">
        <f t="shared" si="19"/>
        <v>17436</v>
      </c>
      <c r="X18" s="97">
        <f t="shared" si="19"/>
        <v>17686</v>
      </c>
      <c r="Y18" s="108">
        <f>SUM(M18:X18)</f>
        <v>227904</v>
      </c>
      <c r="Z18" s="114">
        <f>+Y18/94/12</f>
        <v>202.04255319148936</v>
      </c>
      <c r="AA18" s="5" t="s">
        <v>11</v>
      </c>
      <c r="AB18" s="106">
        <f t="shared" si="15"/>
        <v>43410</v>
      </c>
    </row>
    <row r="19" spans="1:32">
      <c r="A19" s="3" t="s">
        <v>12</v>
      </c>
      <c r="B19" s="2"/>
      <c r="C19" s="2"/>
      <c r="D19" s="27"/>
      <c r="E19" s="27"/>
      <c r="F19" s="27"/>
      <c r="G19" s="27"/>
      <c r="H19" s="27"/>
      <c r="I19" s="27"/>
      <c r="J19" s="27"/>
      <c r="K19" s="27"/>
      <c r="L19" s="27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108"/>
      <c r="AA19" s="3" t="s">
        <v>12</v>
      </c>
      <c r="AB19" s="106">
        <f t="shared" si="15"/>
        <v>43424</v>
      </c>
    </row>
    <row r="20" spans="1:32">
      <c r="A20" s="3" t="s">
        <v>13</v>
      </c>
      <c r="B20" s="2"/>
      <c r="C20" s="2"/>
      <c r="D20" s="27"/>
      <c r="E20" s="27"/>
      <c r="F20" s="27"/>
      <c r="G20" s="27"/>
      <c r="H20" s="27"/>
      <c r="I20" s="27"/>
      <c r="J20" s="27"/>
      <c r="K20" s="27"/>
      <c r="L20" s="27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108"/>
      <c r="AA20" s="3" t="s">
        <v>13</v>
      </c>
      <c r="AB20" s="106">
        <f t="shared" si="15"/>
        <v>43438</v>
      </c>
    </row>
    <row r="21" spans="1:32">
      <c r="A21" s="3" t="s">
        <v>14</v>
      </c>
      <c r="B21" s="4">
        <v>8000</v>
      </c>
      <c r="C21" s="4">
        <v>7172.09</v>
      </c>
      <c r="D21" s="27">
        <f>'Twelve Month Actuals'!N22</f>
        <v>7713.2999999999993</v>
      </c>
      <c r="E21" s="27">
        <v>7558.2</v>
      </c>
      <c r="F21" s="27">
        <v>7641.06</v>
      </c>
      <c r="G21" s="27">
        <f>5159.37+504.76</f>
        <v>5664.13</v>
      </c>
      <c r="H21" s="27">
        <f t="shared" ref="H21:I21" si="20">5159.37+504.76</f>
        <v>5664.13</v>
      </c>
      <c r="I21" s="27">
        <f t="shared" si="20"/>
        <v>5664.13</v>
      </c>
      <c r="J21" s="27">
        <f>'2015 Forecast'!N24</f>
        <v>11841.58</v>
      </c>
      <c r="K21" s="27">
        <f t="shared" ref="K21:K29" si="21">(B21+C21+D21+E21+F21+G21)/6</f>
        <v>7291.4633333333331</v>
      </c>
      <c r="L21" s="27">
        <f t="shared" ref="L21:L29" si="22">K21/12</f>
        <v>607.62194444444447</v>
      </c>
      <c r="M21" s="95">
        <v>1000</v>
      </c>
      <c r="N21" s="95">
        <v>1000</v>
      </c>
      <c r="O21" s="95">
        <v>1000</v>
      </c>
      <c r="P21" s="95">
        <v>1000</v>
      </c>
      <c r="Q21" s="95">
        <v>1000</v>
      </c>
      <c r="R21" s="95">
        <v>1000</v>
      </c>
      <c r="S21" s="95">
        <v>1500</v>
      </c>
      <c r="T21" s="95">
        <v>1000</v>
      </c>
      <c r="U21" s="95">
        <v>1000</v>
      </c>
      <c r="V21" s="95">
        <v>1000</v>
      </c>
      <c r="W21" s="95">
        <v>1000</v>
      </c>
      <c r="X21" s="95">
        <v>1500</v>
      </c>
      <c r="Y21" s="108">
        <f t="shared" ref="Y21:Y29" si="23">SUM(M21:X21)</f>
        <v>13000</v>
      </c>
      <c r="AA21" s="3" t="s">
        <v>14</v>
      </c>
      <c r="AB21" s="106">
        <f t="shared" si="15"/>
        <v>43452</v>
      </c>
      <c r="AD21">
        <f>15000/26</f>
        <v>576.92307692307691</v>
      </c>
      <c r="AF21">
        <f>47476/26</f>
        <v>1826</v>
      </c>
    </row>
    <row r="22" spans="1:32">
      <c r="A22" s="3" t="s">
        <v>52</v>
      </c>
      <c r="B22" s="4">
        <f>2217.53+195</f>
        <v>2412.5300000000002</v>
      </c>
      <c r="C22" s="4">
        <v>2967.68</v>
      </c>
      <c r="D22" s="27">
        <f>'Twelve Month Actuals'!N23</f>
        <v>1795.79</v>
      </c>
      <c r="E22" s="27">
        <v>2652.91</v>
      </c>
      <c r="F22" s="27">
        <v>1973.35</v>
      </c>
      <c r="G22" s="27">
        <f>1930.38+100</f>
        <v>2030.38</v>
      </c>
      <c r="H22" s="27">
        <f t="shared" ref="H22:I22" si="24">1930.38+100</f>
        <v>2030.38</v>
      </c>
      <c r="I22" s="27">
        <f t="shared" si="24"/>
        <v>2030.38</v>
      </c>
      <c r="J22" s="27">
        <f>'2015 Forecast'!N25</f>
        <v>2203.79</v>
      </c>
      <c r="K22" s="27">
        <f t="shared" si="21"/>
        <v>2305.44</v>
      </c>
      <c r="L22" s="27">
        <f t="shared" si="22"/>
        <v>192.12</v>
      </c>
      <c r="M22" s="95">
        <v>175</v>
      </c>
      <c r="N22" s="95">
        <v>175</v>
      </c>
      <c r="O22" s="95">
        <v>175</v>
      </c>
      <c r="P22" s="95">
        <v>175</v>
      </c>
      <c r="Q22" s="95">
        <v>175</v>
      </c>
      <c r="R22" s="95">
        <v>175</v>
      </c>
      <c r="S22" s="95">
        <v>175</v>
      </c>
      <c r="T22" s="95">
        <v>175</v>
      </c>
      <c r="U22" s="95">
        <v>175</v>
      </c>
      <c r="V22" s="95">
        <v>175</v>
      </c>
      <c r="W22" s="95">
        <v>175</v>
      </c>
      <c r="X22" s="95">
        <v>175</v>
      </c>
      <c r="Y22" s="108">
        <f t="shared" si="23"/>
        <v>2100</v>
      </c>
      <c r="AA22" s="3" t="s">
        <v>52</v>
      </c>
      <c r="AB22" s="106">
        <v>43465</v>
      </c>
      <c r="AD22">
        <f>+AD21*2</f>
        <v>1153.8461538461538</v>
      </c>
      <c r="AF22">
        <f>+AF21*0.5</f>
        <v>913</v>
      </c>
    </row>
    <row r="23" spans="1:32">
      <c r="A23" s="3" t="s">
        <v>16</v>
      </c>
      <c r="B23" s="4">
        <v>28200</v>
      </c>
      <c r="C23" s="4">
        <v>28200</v>
      </c>
      <c r="D23" s="27">
        <f>'Twelve Month Actuals'!N24</f>
        <v>28200</v>
      </c>
      <c r="E23" s="27">
        <v>28200</v>
      </c>
      <c r="F23" s="27">
        <v>28200</v>
      </c>
      <c r="G23" s="27">
        <f>25850+2350</f>
        <v>28200</v>
      </c>
      <c r="H23" s="27">
        <f t="shared" ref="H23:I23" si="25">25850+2350</f>
        <v>28200</v>
      </c>
      <c r="I23" s="27">
        <f t="shared" si="25"/>
        <v>28200</v>
      </c>
      <c r="J23" s="27">
        <f>'2015 Forecast'!N26</f>
        <v>28200</v>
      </c>
      <c r="K23" s="27">
        <f t="shared" si="21"/>
        <v>28200</v>
      </c>
      <c r="L23" s="27">
        <f t="shared" si="22"/>
        <v>2350</v>
      </c>
      <c r="M23" s="95">
        <v>2350</v>
      </c>
      <c r="N23" s="95">
        <v>2350</v>
      </c>
      <c r="O23" s="95">
        <v>2350</v>
      </c>
      <c r="P23" s="95">
        <v>2350</v>
      </c>
      <c r="Q23" s="95">
        <v>2350</v>
      </c>
      <c r="R23" s="95">
        <v>2350</v>
      </c>
      <c r="S23" s="95">
        <v>2350</v>
      </c>
      <c r="T23" s="95">
        <v>2350</v>
      </c>
      <c r="U23" s="95">
        <v>2350</v>
      </c>
      <c r="V23" s="95">
        <v>2350</v>
      </c>
      <c r="W23" s="95">
        <v>2350</v>
      </c>
      <c r="X23" s="98">
        <f>2350</f>
        <v>2350</v>
      </c>
      <c r="Y23" s="108">
        <f t="shared" si="23"/>
        <v>28200</v>
      </c>
      <c r="AA23" s="3" t="s">
        <v>16</v>
      </c>
      <c r="AB23" s="106">
        <f t="shared" si="15"/>
        <v>43479</v>
      </c>
      <c r="AD23">
        <f>+AD21*3</f>
        <v>1730.7692307692307</v>
      </c>
    </row>
    <row r="24" spans="1:32">
      <c r="A24" s="3" t="s">
        <v>17</v>
      </c>
      <c r="B24" s="2">
        <v>61.25</v>
      </c>
      <c r="C24" s="2">
        <v>340</v>
      </c>
      <c r="D24" s="27">
        <f>'Twelve Month Actuals'!N25</f>
        <v>-500</v>
      </c>
      <c r="E24" s="27">
        <v>1209.8499999999999</v>
      </c>
      <c r="F24" s="27">
        <v>0</v>
      </c>
      <c r="G24" s="27"/>
      <c r="H24" s="27"/>
      <c r="I24" s="27"/>
      <c r="J24" s="27">
        <f>'2015 Forecast'!N27</f>
        <v>0</v>
      </c>
      <c r="K24" s="27">
        <f t="shared" si="21"/>
        <v>185.18333333333331</v>
      </c>
      <c r="L24" s="27">
        <f t="shared" si="22"/>
        <v>15.431944444444442</v>
      </c>
      <c r="M24" s="98">
        <v>75</v>
      </c>
      <c r="N24" s="98">
        <v>75</v>
      </c>
      <c r="O24" s="98">
        <v>75</v>
      </c>
      <c r="P24" s="98">
        <v>75</v>
      </c>
      <c r="Q24" s="98">
        <v>75</v>
      </c>
      <c r="R24" s="98">
        <v>75</v>
      </c>
      <c r="S24" s="98">
        <v>75</v>
      </c>
      <c r="T24" s="98">
        <v>75</v>
      </c>
      <c r="U24" s="98">
        <v>75</v>
      </c>
      <c r="V24" s="98">
        <v>75</v>
      </c>
      <c r="W24" s="98">
        <v>75</v>
      </c>
      <c r="X24" s="98">
        <v>75</v>
      </c>
      <c r="Y24" s="108">
        <f t="shared" si="23"/>
        <v>900</v>
      </c>
      <c r="AA24" s="3" t="s">
        <v>17</v>
      </c>
      <c r="AB24" s="106">
        <f t="shared" si="15"/>
        <v>43493</v>
      </c>
    </row>
    <row r="25" spans="1:32">
      <c r="A25" s="3" t="s">
        <v>18</v>
      </c>
      <c r="B25" s="2">
        <v>500</v>
      </c>
      <c r="C25" s="2">
        <v>500</v>
      </c>
      <c r="D25" s="27">
        <f>'Twelve Month Actuals'!N26</f>
        <v>0</v>
      </c>
      <c r="E25" s="27"/>
      <c r="F25" s="27">
        <v>1675</v>
      </c>
      <c r="G25" s="27">
        <v>1675</v>
      </c>
      <c r="H25" s="27">
        <v>1675</v>
      </c>
      <c r="I25" s="27">
        <v>1675</v>
      </c>
      <c r="J25" s="27">
        <f>'2015 Forecast'!N28</f>
        <v>1675</v>
      </c>
      <c r="K25" s="27">
        <f t="shared" si="21"/>
        <v>725</v>
      </c>
      <c r="L25" s="27">
        <f t="shared" si="22"/>
        <v>60.416666666666664</v>
      </c>
      <c r="M25" s="98"/>
      <c r="N25" s="98"/>
      <c r="O25" s="98"/>
      <c r="P25" s="95">
        <v>1750</v>
      </c>
      <c r="Q25" s="98"/>
      <c r="R25" s="98"/>
      <c r="S25" s="98"/>
      <c r="T25" s="98"/>
      <c r="U25" s="98"/>
      <c r="V25" s="98"/>
      <c r="W25" s="98"/>
      <c r="X25" s="98"/>
      <c r="Y25" s="108">
        <f t="shared" si="23"/>
        <v>1750</v>
      </c>
      <c r="AA25" s="3" t="s">
        <v>18</v>
      </c>
      <c r="AB25" s="106">
        <f t="shared" si="15"/>
        <v>43507</v>
      </c>
    </row>
    <row r="26" spans="1:32">
      <c r="A26" s="3" t="s">
        <v>106</v>
      </c>
      <c r="B26" s="2">
        <v>792.01</v>
      </c>
      <c r="C26" s="2">
        <v>1019.73</v>
      </c>
      <c r="D26" s="27">
        <f>'Twelve Month Actuals'!N27</f>
        <v>1686.86</v>
      </c>
      <c r="E26" s="27">
        <v>1494.74</v>
      </c>
      <c r="F26" s="27">
        <f>1448.34+130</f>
        <v>1578.34</v>
      </c>
      <c r="G26" s="27">
        <f>1504.96+136</f>
        <v>1640.96</v>
      </c>
      <c r="H26" s="27">
        <f t="shared" ref="H26:I26" si="26">1504.96+136</f>
        <v>1640.96</v>
      </c>
      <c r="I26" s="27">
        <f t="shared" si="26"/>
        <v>1640.96</v>
      </c>
      <c r="J26" s="27">
        <f>'2015 Forecast'!N29</f>
        <v>1426.3700000000001</v>
      </c>
      <c r="K26" s="27">
        <f t="shared" si="21"/>
        <v>1368.7733333333333</v>
      </c>
      <c r="L26" s="27">
        <f t="shared" si="22"/>
        <v>114.06444444444445</v>
      </c>
      <c r="M26" s="98">
        <v>140</v>
      </c>
      <c r="N26" s="98">
        <v>140</v>
      </c>
      <c r="O26" s="98">
        <v>140</v>
      </c>
      <c r="P26" s="98">
        <v>140</v>
      </c>
      <c r="Q26" s="98">
        <v>140</v>
      </c>
      <c r="R26" s="98">
        <v>140</v>
      </c>
      <c r="S26" s="98">
        <v>140</v>
      </c>
      <c r="T26" s="98">
        <v>140</v>
      </c>
      <c r="U26" s="98">
        <v>140</v>
      </c>
      <c r="V26" s="98">
        <v>140</v>
      </c>
      <c r="W26" s="98">
        <v>140</v>
      </c>
      <c r="X26" s="98">
        <v>140</v>
      </c>
      <c r="Y26" s="108">
        <f t="shared" si="23"/>
        <v>1680</v>
      </c>
      <c r="AA26" s="3" t="s">
        <v>106</v>
      </c>
      <c r="AB26" s="106">
        <f t="shared" si="15"/>
        <v>43521</v>
      </c>
    </row>
    <row r="27" spans="1:32" hidden="1">
      <c r="A27" s="3" t="s">
        <v>20</v>
      </c>
      <c r="B27" s="2">
        <v>89.5</v>
      </c>
      <c r="C27" s="2">
        <v>54.5</v>
      </c>
      <c r="D27" s="27">
        <f>'Twelve Month Actuals'!N28</f>
        <v>852.89</v>
      </c>
      <c r="E27" s="27">
        <v>10.28</v>
      </c>
      <c r="F27" s="27"/>
      <c r="G27" s="27"/>
      <c r="H27" s="27"/>
      <c r="I27" s="27"/>
      <c r="J27" s="27">
        <f>'2015 Forecast'!N30</f>
        <v>288.96000000000004</v>
      </c>
      <c r="K27" s="27">
        <f t="shared" si="21"/>
        <v>167.86166666666665</v>
      </c>
      <c r="L27" s="27">
        <f t="shared" si="22"/>
        <v>13.988472222222221</v>
      </c>
      <c r="M27" s="98">
        <v>0</v>
      </c>
      <c r="N27" s="98">
        <v>0</v>
      </c>
      <c r="O27" s="98">
        <v>0</v>
      </c>
      <c r="P27" s="98">
        <v>0</v>
      </c>
      <c r="Q27" s="98">
        <v>0</v>
      </c>
      <c r="R27" s="98">
        <v>0</v>
      </c>
      <c r="S27" s="98">
        <v>0</v>
      </c>
      <c r="T27" s="98">
        <v>0</v>
      </c>
      <c r="U27" s="98">
        <v>0</v>
      </c>
      <c r="V27" s="98">
        <v>0</v>
      </c>
      <c r="W27" s="98">
        <v>0</v>
      </c>
      <c r="X27" s="98">
        <v>0</v>
      </c>
      <c r="Y27" s="108">
        <f t="shared" si="23"/>
        <v>0</v>
      </c>
      <c r="AA27" s="3" t="s">
        <v>20</v>
      </c>
      <c r="AB27" s="106">
        <f t="shared" si="15"/>
        <v>43535</v>
      </c>
    </row>
    <row r="28" spans="1:32" hidden="1">
      <c r="A28" s="3" t="s">
        <v>108</v>
      </c>
      <c r="B28" s="2">
        <v>25</v>
      </c>
      <c r="C28" s="2"/>
      <c r="D28" s="86">
        <f>'Twelve Month Actuals'!N29</f>
        <v>0</v>
      </c>
      <c r="E28" s="86">
        <f>'Twelve Month Actuals'!O29</f>
        <v>0</v>
      </c>
      <c r="F28" s="86">
        <f>'Twelve Month Actuals'!P29</f>
        <v>0</v>
      </c>
      <c r="G28" s="27">
        <f>597.6+70</f>
        <v>667.6</v>
      </c>
      <c r="H28" s="27">
        <f t="shared" ref="H28:I28" si="27">597.6+70</f>
        <v>667.6</v>
      </c>
      <c r="I28" s="27">
        <f t="shared" si="27"/>
        <v>667.6</v>
      </c>
      <c r="J28" s="27">
        <f>'2015 Forecast'!N31</f>
        <v>0</v>
      </c>
      <c r="K28" s="27">
        <f t="shared" si="21"/>
        <v>115.43333333333334</v>
      </c>
      <c r="L28" s="27">
        <f t="shared" si="22"/>
        <v>9.6194444444444454</v>
      </c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108">
        <f t="shared" si="23"/>
        <v>0</v>
      </c>
      <c r="AA28" s="3" t="s">
        <v>108</v>
      </c>
      <c r="AB28" s="106">
        <f t="shared" si="15"/>
        <v>43549</v>
      </c>
    </row>
    <row r="29" spans="1:32">
      <c r="A29" s="5" t="s">
        <v>21</v>
      </c>
      <c r="B29" s="6">
        <f>SUM(B21:B28)</f>
        <v>40080.29</v>
      </c>
      <c r="C29" s="6">
        <f>SUM(C21:C28)</f>
        <v>40254.000000000007</v>
      </c>
      <c r="D29" s="27">
        <f>'Twelve Month Actuals'!N30</f>
        <v>39998.840000000004</v>
      </c>
      <c r="E29" s="27">
        <f>SUM(E20:E28)</f>
        <v>41125.979999999996</v>
      </c>
      <c r="F29" s="27">
        <f>SUM(F20:F28)</f>
        <v>41067.75</v>
      </c>
      <c r="G29" s="87">
        <f>SUM(G21:G28)</f>
        <v>39878.07</v>
      </c>
      <c r="H29" s="87">
        <f t="shared" ref="H29:J29" si="28">SUM(H21:H28)</f>
        <v>39878.07</v>
      </c>
      <c r="I29" s="87">
        <f t="shared" si="28"/>
        <v>39878.07</v>
      </c>
      <c r="J29" s="87">
        <f t="shared" si="28"/>
        <v>45635.7</v>
      </c>
      <c r="K29" s="87">
        <f t="shared" si="21"/>
        <v>40400.821666666663</v>
      </c>
      <c r="L29" s="87">
        <f t="shared" si="22"/>
        <v>3366.7351388888887</v>
      </c>
      <c r="M29" s="97">
        <f>SUM(M21:M28)</f>
        <v>3740</v>
      </c>
      <c r="N29" s="97">
        <f t="shared" ref="N29:X29" si="29">SUM(N21:N28)</f>
        <v>3740</v>
      </c>
      <c r="O29" s="97">
        <f t="shared" si="29"/>
        <v>3740</v>
      </c>
      <c r="P29" s="97">
        <f t="shared" si="29"/>
        <v>5490</v>
      </c>
      <c r="Q29" s="97">
        <f t="shared" si="29"/>
        <v>3740</v>
      </c>
      <c r="R29" s="97">
        <f t="shared" si="29"/>
        <v>3740</v>
      </c>
      <c r="S29" s="97">
        <f t="shared" si="29"/>
        <v>4240</v>
      </c>
      <c r="T29" s="97">
        <f t="shared" si="29"/>
        <v>3740</v>
      </c>
      <c r="U29" s="97">
        <f t="shared" si="29"/>
        <v>3740</v>
      </c>
      <c r="V29" s="97">
        <f t="shared" si="29"/>
        <v>3740</v>
      </c>
      <c r="W29" s="97">
        <f t="shared" si="29"/>
        <v>3740</v>
      </c>
      <c r="X29" s="97">
        <f t="shared" si="29"/>
        <v>4240</v>
      </c>
      <c r="Y29" s="108">
        <f t="shared" si="23"/>
        <v>47630</v>
      </c>
      <c r="Z29" s="109">
        <f>+Y26+Y25+Y23+Y22+Y21</f>
        <v>46730</v>
      </c>
      <c r="AA29" s="5" t="s">
        <v>21</v>
      </c>
      <c r="AB29" s="106">
        <f t="shared" si="15"/>
        <v>43563</v>
      </c>
    </row>
    <row r="30" spans="1:32">
      <c r="A30" s="1"/>
      <c r="B30" s="2"/>
      <c r="C30" s="2"/>
      <c r="D30" s="27"/>
      <c r="E30" s="27"/>
      <c r="F30" s="27"/>
      <c r="G30" s="27"/>
      <c r="H30" s="27"/>
      <c r="I30" s="27"/>
      <c r="J30" s="27"/>
      <c r="K30" s="27"/>
      <c r="L30" s="27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108"/>
      <c r="AA30" s="1"/>
      <c r="AB30" s="106">
        <f t="shared" si="15"/>
        <v>43577</v>
      </c>
    </row>
    <row r="31" spans="1:32">
      <c r="A31" s="3" t="s">
        <v>22</v>
      </c>
      <c r="B31" s="2"/>
      <c r="C31" s="2"/>
      <c r="D31" s="27"/>
      <c r="E31" s="27"/>
      <c r="F31" s="27"/>
      <c r="G31" s="27"/>
      <c r="H31" s="27"/>
      <c r="I31" s="27"/>
      <c r="J31" s="27"/>
      <c r="K31" s="27"/>
      <c r="L31" s="27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108"/>
      <c r="AA31" s="3" t="s">
        <v>22</v>
      </c>
      <c r="AB31" s="106">
        <f t="shared" si="15"/>
        <v>43591</v>
      </c>
    </row>
    <row r="32" spans="1:32">
      <c r="A32" s="3" t="s">
        <v>23</v>
      </c>
      <c r="B32" s="4">
        <v>14188.72</v>
      </c>
      <c r="C32" s="4">
        <v>16563.5</v>
      </c>
      <c r="D32" s="27">
        <f>'Twelve Month Actuals'!N33</f>
        <v>15709.43</v>
      </c>
      <c r="E32" s="27">
        <v>14871.63</v>
      </c>
      <c r="F32" s="27">
        <f>11284.28+984</f>
        <v>12268.28</v>
      </c>
      <c r="G32" s="27">
        <f>12948.82+950</f>
        <v>13898.82</v>
      </c>
      <c r="H32" s="27">
        <f t="shared" ref="H32:I32" si="30">12948.82+950</f>
        <v>13898.82</v>
      </c>
      <c r="I32" s="27">
        <f t="shared" si="30"/>
        <v>13898.82</v>
      </c>
      <c r="J32" s="27">
        <f>'2015 Forecast'!N35</f>
        <v>11188.18</v>
      </c>
      <c r="K32" s="27">
        <f t="shared" ref="K32:K34" si="31">(B32+C32+D32+E32+F32+G32)/6</f>
        <v>14583.396666666667</v>
      </c>
      <c r="L32" s="27">
        <f t="shared" ref="L32:L34" si="32">K32/12</f>
        <v>1215.2830555555556</v>
      </c>
      <c r="M32" s="95">
        <v>875</v>
      </c>
      <c r="N32" s="95">
        <v>875</v>
      </c>
      <c r="O32" s="95">
        <v>875</v>
      </c>
      <c r="P32" s="95">
        <v>875</v>
      </c>
      <c r="Q32" s="95">
        <v>875</v>
      </c>
      <c r="R32" s="95">
        <v>875</v>
      </c>
      <c r="S32" s="95">
        <v>875</v>
      </c>
      <c r="T32" s="95">
        <v>875</v>
      </c>
      <c r="U32" s="95">
        <v>875</v>
      </c>
      <c r="V32" s="95">
        <v>875</v>
      </c>
      <c r="W32" s="95">
        <v>875</v>
      </c>
      <c r="X32" s="95">
        <v>875</v>
      </c>
      <c r="Y32" s="108">
        <f>SUM(M32:X32)</f>
        <v>10500</v>
      </c>
      <c r="AA32" s="3" t="s">
        <v>23</v>
      </c>
      <c r="AB32" s="106">
        <f t="shared" si="15"/>
        <v>43605</v>
      </c>
    </row>
    <row r="33" spans="1:31">
      <c r="A33" s="3" t="s">
        <v>24</v>
      </c>
      <c r="B33" s="4">
        <v>28156.01</v>
      </c>
      <c r="C33" s="4">
        <v>38927.980000000003</v>
      </c>
      <c r="D33" s="86">
        <f>'Twelve Month Actuals'!N34</f>
        <v>36718.67</v>
      </c>
      <c r="E33" s="86">
        <v>41738.410000000003</v>
      </c>
      <c r="F33" s="86">
        <f>33987.66+3190</f>
        <v>37177.660000000003</v>
      </c>
      <c r="G33" s="27">
        <f>29944.92+3000</f>
        <v>32944.92</v>
      </c>
      <c r="H33" s="27">
        <f t="shared" ref="H33:I33" si="33">29944.92+3000</f>
        <v>32944.92</v>
      </c>
      <c r="I33" s="27">
        <f t="shared" si="33"/>
        <v>32944.92</v>
      </c>
      <c r="J33" s="27">
        <f>'2015 Forecast'!N36</f>
        <v>49015.369999999995</v>
      </c>
      <c r="K33" s="27">
        <f t="shared" si="31"/>
        <v>35943.941666666673</v>
      </c>
      <c r="L33" s="27">
        <f t="shared" si="32"/>
        <v>2995.3284722222229</v>
      </c>
      <c r="M33" s="95">
        <v>3000</v>
      </c>
      <c r="N33" s="95">
        <v>3000</v>
      </c>
      <c r="O33" s="95">
        <v>3000</v>
      </c>
      <c r="P33" s="95">
        <v>3000</v>
      </c>
      <c r="Q33" s="95">
        <v>3000</v>
      </c>
      <c r="R33" s="95">
        <v>3000</v>
      </c>
      <c r="S33" s="95">
        <v>3000</v>
      </c>
      <c r="T33" s="95">
        <v>3000</v>
      </c>
      <c r="U33" s="95">
        <v>3000</v>
      </c>
      <c r="V33" s="95">
        <v>3000</v>
      </c>
      <c r="W33" s="95">
        <v>3000</v>
      </c>
      <c r="X33" s="95">
        <v>3000</v>
      </c>
      <c r="Y33" s="108">
        <f>SUM(M33:X33)</f>
        <v>36000</v>
      </c>
      <c r="AA33" s="3" t="s">
        <v>24</v>
      </c>
      <c r="AB33" s="106">
        <f t="shared" si="15"/>
        <v>43619</v>
      </c>
    </row>
    <row r="34" spans="1:31">
      <c r="A34" s="5" t="s">
        <v>25</v>
      </c>
      <c r="B34" s="6">
        <f>SUM(B32:B33)</f>
        <v>42344.729999999996</v>
      </c>
      <c r="C34" s="6">
        <f>SUM(C32:C33)</f>
        <v>55491.48</v>
      </c>
      <c r="D34" s="27">
        <f>'Twelve Month Actuals'!N35</f>
        <v>52428.1</v>
      </c>
      <c r="E34" s="27">
        <f>SUM(E32:E33)</f>
        <v>56610.04</v>
      </c>
      <c r="F34" s="27">
        <f>SUM(F32:F33)</f>
        <v>49445.94</v>
      </c>
      <c r="G34" s="87">
        <f>SUM(G32:G33)</f>
        <v>46843.74</v>
      </c>
      <c r="H34" s="87">
        <f t="shared" ref="H34:J34" si="34">SUM(H32:H33)</f>
        <v>46843.74</v>
      </c>
      <c r="I34" s="87">
        <f t="shared" si="34"/>
        <v>46843.74</v>
      </c>
      <c r="J34" s="87">
        <f t="shared" si="34"/>
        <v>60203.549999999996</v>
      </c>
      <c r="K34" s="87">
        <f t="shared" si="31"/>
        <v>50527.33833333334</v>
      </c>
      <c r="L34" s="87">
        <f t="shared" si="32"/>
        <v>4210.6115277777781</v>
      </c>
      <c r="M34" s="97">
        <f t="shared" ref="M34:X34" si="35">SUM(M32:M33)</f>
        <v>3875</v>
      </c>
      <c r="N34" s="97">
        <f t="shared" si="35"/>
        <v>3875</v>
      </c>
      <c r="O34" s="97">
        <f t="shared" si="35"/>
        <v>3875</v>
      </c>
      <c r="P34" s="97">
        <f t="shared" si="35"/>
        <v>3875</v>
      </c>
      <c r="Q34" s="97">
        <f t="shared" si="35"/>
        <v>3875</v>
      </c>
      <c r="R34" s="97">
        <f t="shared" si="35"/>
        <v>3875</v>
      </c>
      <c r="S34" s="97">
        <f t="shared" si="35"/>
        <v>3875</v>
      </c>
      <c r="T34" s="97">
        <f t="shared" si="35"/>
        <v>3875</v>
      </c>
      <c r="U34" s="97">
        <f t="shared" si="35"/>
        <v>3875</v>
      </c>
      <c r="V34" s="97">
        <f t="shared" si="35"/>
        <v>3875</v>
      </c>
      <c r="W34" s="97">
        <f t="shared" si="35"/>
        <v>3875</v>
      </c>
      <c r="X34" s="97">
        <f t="shared" si="35"/>
        <v>3875</v>
      </c>
      <c r="Y34" s="108">
        <f>SUM(M34:X34)</f>
        <v>46500</v>
      </c>
      <c r="Z34" s="109">
        <f>+Y33+Y32</f>
        <v>46500</v>
      </c>
      <c r="AA34" s="5" t="s">
        <v>25</v>
      </c>
      <c r="AB34" s="106">
        <f t="shared" si="15"/>
        <v>43633</v>
      </c>
    </row>
    <row r="35" spans="1:31">
      <c r="A35" s="5"/>
      <c r="B35" s="4"/>
      <c r="C35" s="4"/>
      <c r="D35" s="27"/>
      <c r="E35" s="27"/>
      <c r="F35" s="27"/>
      <c r="G35" s="27"/>
      <c r="H35" s="27"/>
      <c r="I35" s="27"/>
      <c r="J35" s="27"/>
      <c r="K35" s="27"/>
      <c r="L35" s="27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108"/>
      <c r="AA35" s="5"/>
      <c r="AB35" s="106">
        <f t="shared" si="15"/>
        <v>43647</v>
      </c>
    </row>
    <row r="36" spans="1:31">
      <c r="A36" s="3" t="s">
        <v>109</v>
      </c>
      <c r="B36" s="2"/>
      <c r="C36" s="2"/>
      <c r="D36" s="27"/>
      <c r="E36" s="27"/>
      <c r="F36" s="27"/>
      <c r="G36" s="27"/>
      <c r="H36" s="27"/>
      <c r="I36" s="27"/>
      <c r="J36" s="27"/>
      <c r="K36" s="27"/>
      <c r="L36" s="27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108"/>
      <c r="AA36" s="3" t="s">
        <v>109</v>
      </c>
      <c r="AB36" s="106">
        <f t="shared" si="15"/>
        <v>43661</v>
      </c>
    </row>
    <row r="37" spans="1:31">
      <c r="A37" s="3" t="s">
        <v>103</v>
      </c>
      <c r="B37" s="4">
        <v>15110.2</v>
      </c>
      <c r="C37" s="4">
        <v>18208.16</v>
      </c>
      <c r="D37" s="27">
        <f>'Twelve Month Actuals'!N38</f>
        <v>16690.670000000002</v>
      </c>
      <c r="E37" s="27">
        <v>3441.94</v>
      </c>
      <c r="F37" s="27">
        <v>11284.43</v>
      </c>
      <c r="G37" s="27">
        <f>2386.74+291</f>
        <v>2677.74</v>
      </c>
      <c r="H37" s="27">
        <f t="shared" ref="H37:I37" si="36">2386.74+291</f>
        <v>2677.74</v>
      </c>
      <c r="I37" s="27">
        <f t="shared" si="36"/>
        <v>2677.74</v>
      </c>
      <c r="J37" s="27">
        <f>'2015 Forecast'!N40</f>
        <v>3420.28</v>
      </c>
      <c r="K37" s="27">
        <f t="shared" ref="K37:K49" si="37">(B37+C37+D37+E37+F37+G37)/6</f>
        <v>11235.523333333333</v>
      </c>
      <c r="L37" s="27">
        <f t="shared" ref="L37:L49" si="38">K37/12</f>
        <v>936.29361111111109</v>
      </c>
      <c r="M37" s="95">
        <v>500</v>
      </c>
      <c r="N37" s="95">
        <v>500</v>
      </c>
      <c r="O37" s="95">
        <v>1000</v>
      </c>
      <c r="P37" s="95">
        <v>500</v>
      </c>
      <c r="Q37" s="95">
        <v>500</v>
      </c>
      <c r="R37" s="95">
        <v>1000</v>
      </c>
      <c r="S37" s="95">
        <v>500</v>
      </c>
      <c r="T37" s="95">
        <v>500</v>
      </c>
      <c r="U37" s="95">
        <v>1000</v>
      </c>
      <c r="V37" s="95">
        <v>500</v>
      </c>
      <c r="W37" s="95">
        <v>500</v>
      </c>
      <c r="X37" s="95">
        <v>1000</v>
      </c>
      <c r="Y37" s="108">
        <f t="shared" ref="Y37:Y39" si="39">SUM(M37:X37)</f>
        <v>8000</v>
      </c>
      <c r="AA37" s="3" t="s">
        <v>103</v>
      </c>
      <c r="AB37" s="106">
        <f t="shared" si="15"/>
        <v>43675</v>
      </c>
    </row>
    <row r="38" spans="1:31">
      <c r="A38" s="3" t="s">
        <v>104</v>
      </c>
      <c r="B38" s="4"/>
      <c r="C38" s="4"/>
      <c r="D38" s="27"/>
      <c r="E38" s="27"/>
      <c r="F38" s="27"/>
      <c r="G38" s="27"/>
      <c r="H38" s="27"/>
      <c r="I38" s="27"/>
      <c r="J38" s="27"/>
      <c r="K38" s="27"/>
      <c r="L38" s="27"/>
      <c r="M38" s="95">
        <v>150</v>
      </c>
      <c r="N38" s="95">
        <v>150</v>
      </c>
      <c r="O38" s="95">
        <v>150</v>
      </c>
      <c r="P38" s="95">
        <v>150</v>
      </c>
      <c r="Q38" s="95">
        <v>150</v>
      </c>
      <c r="R38" s="95">
        <v>150</v>
      </c>
      <c r="S38" s="95">
        <v>150</v>
      </c>
      <c r="T38" s="95">
        <v>150</v>
      </c>
      <c r="U38" s="95">
        <v>150</v>
      </c>
      <c r="V38" s="95">
        <v>150</v>
      </c>
      <c r="W38" s="95">
        <v>150</v>
      </c>
      <c r="X38" s="95">
        <v>150</v>
      </c>
      <c r="Y38" s="108">
        <f t="shared" si="39"/>
        <v>1800</v>
      </c>
      <c r="AA38" s="3" t="s">
        <v>104</v>
      </c>
      <c r="AB38" s="106">
        <f t="shared" si="15"/>
        <v>43689</v>
      </c>
    </row>
    <row r="39" spans="1:31">
      <c r="A39" s="3" t="s">
        <v>28</v>
      </c>
      <c r="B39" s="4">
        <v>2380</v>
      </c>
      <c r="C39" s="4">
        <v>2588</v>
      </c>
      <c r="D39" s="27">
        <f>'Twelve Month Actuals'!N39</f>
        <v>2538</v>
      </c>
      <c r="E39" s="27">
        <v>2538</v>
      </c>
      <c r="F39" s="27">
        <v>2538</v>
      </c>
      <c r="G39" s="27">
        <f>2634+104</f>
        <v>2738</v>
      </c>
      <c r="H39" s="27">
        <f t="shared" ref="H39:I39" si="40">2634+104</f>
        <v>2738</v>
      </c>
      <c r="I39" s="27">
        <f t="shared" si="40"/>
        <v>2738</v>
      </c>
      <c r="J39" s="27">
        <f>'2015 Forecast'!N41</f>
        <v>4248</v>
      </c>
      <c r="K39" s="27">
        <f t="shared" si="37"/>
        <v>2553.3333333333335</v>
      </c>
      <c r="L39" s="27">
        <f t="shared" si="38"/>
        <v>212.7777777777778</v>
      </c>
      <c r="M39" s="95">
        <v>3104</v>
      </c>
      <c r="N39" s="95">
        <v>104</v>
      </c>
      <c r="O39" s="95">
        <v>104</v>
      </c>
      <c r="P39" s="95">
        <v>104</v>
      </c>
      <c r="Q39" s="95">
        <v>104</v>
      </c>
      <c r="R39" s="95">
        <v>104</v>
      </c>
      <c r="S39" s="95">
        <v>104</v>
      </c>
      <c r="T39" s="95">
        <v>104</v>
      </c>
      <c r="U39" s="95">
        <v>104</v>
      </c>
      <c r="V39" s="95">
        <v>104</v>
      </c>
      <c r="W39" s="95">
        <v>104</v>
      </c>
      <c r="X39" s="95">
        <f>104</f>
        <v>104</v>
      </c>
      <c r="Y39" s="108">
        <f t="shared" si="39"/>
        <v>4248</v>
      </c>
      <c r="AA39" s="3" t="s">
        <v>28</v>
      </c>
      <c r="AB39" s="106">
        <f t="shared" si="15"/>
        <v>43703</v>
      </c>
    </row>
    <row r="40" spans="1:31">
      <c r="A40" s="3" t="s">
        <v>85</v>
      </c>
      <c r="B40" s="4"/>
      <c r="C40" s="4"/>
      <c r="D40" s="27"/>
      <c r="E40" s="27">
        <v>950</v>
      </c>
      <c r="F40" s="27">
        <v>903</v>
      </c>
      <c r="G40" s="27">
        <f>1430</f>
        <v>1430</v>
      </c>
      <c r="H40" s="27">
        <f>1430</f>
        <v>1430</v>
      </c>
      <c r="I40" s="27">
        <f>1430</f>
        <v>1430</v>
      </c>
      <c r="J40" s="27">
        <f>'2015 Forecast'!N42</f>
        <v>0</v>
      </c>
      <c r="K40" s="27">
        <f t="shared" si="37"/>
        <v>547.16666666666663</v>
      </c>
      <c r="L40" s="27">
        <f t="shared" si="38"/>
        <v>45.597222222222221</v>
      </c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108"/>
      <c r="AA40" s="3" t="s">
        <v>85</v>
      </c>
      <c r="AB40" s="106">
        <f t="shared" si="15"/>
        <v>43717</v>
      </c>
    </row>
    <row r="41" spans="1:31">
      <c r="A41" s="3" t="s">
        <v>29</v>
      </c>
      <c r="B41" s="4">
        <v>3276</v>
      </c>
      <c r="C41" s="4">
        <v>-492.98</v>
      </c>
      <c r="D41" s="27">
        <f>'Twelve Month Actuals'!N40</f>
        <v>903</v>
      </c>
      <c r="E41" s="27">
        <v>904.13</v>
      </c>
      <c r="F41" s="27">
        <v>904.13</v>
      </c>
      <c r="G41" s="27">
        <f>903+75.25</f>
        <v>978.25</v>
      </c>
      <c r="H41" s="27">
        <f t="shared" ref="H41:I41" si="41">903+75.25</f>
        <v>978.25</v>
      </c>
      <c r="I41" s="27">
        <f t="shared" si="41"/>
        <v>978.25</v>
      </c>
      <c r="J41" s="27">
        <f>'2015 Forecast'!N43</f>
        <v>904.5</v>
      </c>
      <c r="K41" s="27">
        <f t="shared" si="37"/>
        <v>1078.7549999999999</v>
      </c>
      <c r="L41" s="27">
        <f t="shared" si="38"/>
        <v>89.896249999999995</v>
      </c>
      <c r="M41" s="95">
        <v>120</v>
      </c>
      <c r="N41" s="95">
        <v>120</v>
      </c>
      <c r="O41" s="95">
        <v>120</v>
      </c>
      <c r="P41" s="95">
        <v>120</v>
      </c>
      <c r="Q41" s="95">
        <v>120</v>
      </c>
      <c r="R41" s="95">
        <v>120</v>
      </c>
      <c r="S41" s="95">
        <v>130</v>
      </c>
      <c r="T41" s="95">
        <v>130</v>
      </c>
      <c r="U41" s="95">
        <v>130</v>
      </c>
      <c r="V41" s="95">
        <v>130</v>
      </c>
      <c r="W41" s="95">
        <v>130</v>
      </c>
      <c r="X41" s="95">
        <v>130</v>
      </c>
      <c r="Y41" s="108">
        <f t="shared" ref="Y41:Y42" si="42">SUM(M41:X41)</f>
        <v>1500</v>
      </c>
      <c r="AA41" s="3" t="s">
        <v>29</v>
      </c>
      <c r="AB41" s="106">
        <f t="shared" si="15"/>
        <v>43731</v>
      </c>
    </row>
    <row r="42" spans="1:31">
      <c r="A42" s="3" t="s">
        <v>86</v>
      </c>
      <c r="B42" s="4"/>
      <c r="C42" s="4"/>
      <c r="D42" s="27"/>
      <c r="E42" s="27">
        <v>2461.5</v>
      </c>
      <c r="F42" s="27">
        <v>2715.5</v>
      </c>
      <c r="G42" s="27">
        <f>395.41</f>
        <v>395.41</v>
      </c>
      <c r="H42" s="27">
        <f t="shared" ref="H42:I42" si="43">395.41</f>
        <v>395.41</v>
      </c>
      <c r="I42" s="27">
        <f t="shared" si="43"/>
        <v>395.41</v>
      </c>
      <c r="J42" s="27">
        <f>'2015 Forecast'!N44</f>
        <v>1607.75</v>
      </c>
      <c r="K42" s="27">
        <f t="shared" si="37"/>
        <v>928.73500000000001</v>
      </c>
      <c r="L42" s="27">
        <f t="shared" si="38"/>
        <v>77.39458333333333</v>
      </c>
      <c r="M42" s="95">
        <v>300</v>
      </c>
      <c r="N42" s="95">
        <v>300</v>
      </c>
      <c r="O42" s="95">
        <v>300</v>
      </c>
      <c r="P42" s="95">
        <v>300</v>
      </c>
      <c r="Q42" s="95">
        <v>300</v>
      </c>
      <c r="R42" s="95">
        <v>300</v>
      </c>
      <c r="S42" s="95">
        <v>300</v>
      </c>
      <c r="T42" s="95">
        <v>300</v>
      </c>
      <c r="U42" s="95">
        <v>300</v>
      </c>
      <c r="V42" s="95">
        <v>300</v>
      </c>
      <c r="W42" s="95">
        <v>300</v>
      </c>
      <c r="X42" s="95">
        <v>300</v>
      </c>
      <c r="Y42" s="108">
        <f t="shared" si="42"/>
        <v>3600</v>
      </c>
      <c r="AA42" s="3" t="s">
        <v>86</v>
      </c>
      <c r="AB42" s="106">
        <f t="shared" si="15"/>
        <v>43745</v>
      </c>
    </row>
    <row r="43" spans="1:31">
      <c r="A43" s="3" t="s">
        <v>87</v>
      </c>
      <c r="B43" s="4"/>
      <c r="C43" s="4"/>
      <c r="D43" s="27"/>
      <c r="E43" s="27">
        <v>95</v>
      </c>
      <c r="F43" s="27">
        <v>0</v>
      </c>
      <c r="G43" s="27"/>
      <c r="H43" s="27"/>
      <c r="I43" s="27"/>
      <c r="J43" s="27">
        <f>'2015 Forecast'!N45</f>
        <v>0</v>
      </c>
      <c r="K43" s="27">
        <f t="shared" si="37"/>
        <v>15.833333333333334</v>
      </c>
      <c r="L43" s="27">
        <f t="shared" si="38"/>
        <v>1.3194444444444444</v>
      </c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108"/>
      <c r="AA43" s="3" t="s">
        <v>87</v>
      </c>
      <c r="AB43" s="106">
        <f t="shared" si="15"/>
        <v>43759</v>
      </c>
    </row>
    <row r="44" spans="1:31">
      <c r="A44" s="3" t="s">
        <v>30</v>
      </c>
      <c r="B44" s="4">
        <v>14776.47</v>
      </c>
      <c r="C44" s="4">
        <v>11266.98</v>
      </c>
      <c r="D44" s="27">
        <f>'Twelve Month Actuals'!N41</f>
        <v>9080</v>
      </c>
      <c r="E44" s="27">
        <v>8434.1</v>
      </c>
      <c r="F44" s="27">
        <v>7689.09</v>
      </c>
      <c r="G44" s="27">
        <f>10020+690</f>
        <v>10710</v>
      </c>
      <c r="H44" s="27">
        <f t="shared" ref="H44:I44" si="44">10020+690</f>
        <v>10710</v>
      </c>
      <c r="I44" s="27">
        <f t="shared" si="44"/>
        <v>10710</v>
      </c>
      <c r="J44" s="27">
        <f>'2015 Forecast'!N46</f>
        <v>10291.68</v>
      </c>
      <c r="K44" s="27">
        <f t="shared" si="37"/>
        <v>10326.106666666667</v>
      </c>
      <c r="L44" s="27">
        <f t="shared" si="38"/>
        <v>860.50888888888892</v>
      </c>
      <c r="M44" s="95">
        <v>895</v>
      </c>
      <c r="N44" s="95">
        <v>895</v>
      </c>
      <c r="O44" s="95">
        <v>895</v>
      </c>
      <c r="P44" s="95">
        <v>895</v>
      </c>
      <c r="Q44" s="95">
        <v>895</v>
      </c>
      <c r="R44" s="95">
        <v>895</v>
      </c>
      <c r="S44" s="95">
        <v>895</v>
      </c>
      <c r="T44" s="95">
        <v>895</v>
      </c>
      <c r="U44" s="95">
        <v>895</v>
      </c>
      <c r="V44" s="95">
        <v>895</v>
      </c>
      <c r="W44" s="95">
        <v>895</v>
      </c>
      <c r="X44" s="95">
        <v>895</v>
      </c>
      <c r="Y44" s="108">
        <f t="shared" ref="Y44:Y45" si="45">SUM(M44:X44)</f>
        <v>10740</v>
      </c>
      <c r="AA44" s="3" t="s">
        <v>30</v>
      </c>
      <c r="AB44" s="106">
        <f t="shared" si="15"/>
        <v>43773</v>
      </c>
    </row>
    <row r="45" spans="1:31">
      <c r="A45" s="3" t="s">
        <v>31</v>
      </c>
      <c r="B45" s="4">
        <v>9800</v>
      </c>
      <c r="C45" s="4">
        <v>10050.129999999999</v>
      </c>
      <c r="D45" s="27">
        <f>'Twelve Month Actuals'!N42</f>
        <v>13776.26</v>
      </c>
      <c r="E45" s="27">
        <v>11600.38</v>
      </c>
      <c r="F45" s="27">
        <v>10046.129999999999</v>
      </c>
      <c r="G45" s="27">
        <f>9618.75+850</f>
        <v>10468.75</v>
      </c>
      <c r="H45" s="27">
        <f t="shared" ref="H45:I45" si="46">9618.75+850</f>
        <v>10468.75</v>
      </c>
      <c r="I45" s="27">
        <f t="shared" si="46"/>
        <v>10468.75</v>
      </c>
      <c r="J45" s="27">
        <f>'2015 Forecast'!N47</f>
        <v>22947.99</v>
      </c>
      <c r="K45" s="27">
        <f t="shared" si="37"/>
        <v>10956.941666666666</v>
      </c>
      <c r="L45" s="27">
        <f t="shared" si="38"/>
        <v>913.0784722222221</v>
      </c>
      <c r="M45" s="95">
        <v>2000</v>
      </c>
      <c r="N45" s="95">
        <v>2000</v>
      </c>
      <c r="O45" s="95">
        <v>2000</v>
      </c>
      <c r="P45" s="95">
        <v>2000</v>
      </c>
      <c r="Q45" s="95">
        <v>2000</v>
      </c>
      <c r="R45" s="95">
        <v>2000</v>
      </c>
      <c r="S45" s="95">
        <v>3000</v>
      </c>
      <c r="T45" s="95">
        <v>2000</v>
      </c>
      <c r="U45" s="95">
        <v>2000</v>
      </c>
      <c r="V45" s="95">
        <v>2000</v>
      </c>
      <c r="W45" s="95">
        <v>2000</v>
      </c>
      <c r="X45" s="95">
        <v>3000</v>
      </c>
      <c r="Y45" s="108">
        <f t="shared" si="45"/>
        <v>26000</v>
      </c>
      <c r="AA45" s="3" t="s">
        <v>31</v>
      </c>
      <c r="AB45" s="106">
        <f>+AB44+14</f>
        <v>43787</v>
      </c>
    </row>
    <row r="46" spans="1:31">
      <c r="A46" s="26" t="s">
        <v>84</v>
      </c>
      <c r="B46" s="4"/>
      <c r="C46" s="4"/>
      <c r="D46" s="27"/>
      <c r="E46" s="27">
        <v>6100</v>
      </c>
      <c r="F46" s="27">
        <v>3903.39</v>
      </c>
      <c r="G46" s="27">
        <f>13770</f>
        <v>13770</v>
      </c>
      <c r="H46" s="27">
        <f>13770</f>
        <v>13770</v>
      </c>
      <c r="I46" s="27">
        <f>13770</f>
        <v>13770</v>
      </c>
      <c r="J46" s="27">
        <f>'2015 Forecast'!N48</f>
        <v>750</v>
      </c>
      <c r="K46" s="27">
        <f t="shared" si="37"/>
        <v>3962.2316666666666</v>
      </c>
      <c r="L46" s="27">
        <f t="shared" si="38"/>
        <v>330.18597222222223</v>
      </c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108"/>
      <c r="AA46" s="26" t="s">
        <v>84</v>
      </c>
      <c r="AB46" s="106">
        <f t="shared" si="15"/>
        <v>43801</v>
      </c>
    </row>
    <row r="47" spans="1:31">
      <c r="A47" s="3" t="s">
        <v>32</v>
      </c>
      <c r="B47" s="2">
        <v>2808.16</v>
      </c>
      <c r="C47" s="2">
        <v>1358.23</v>
      </c>
      <c r="D47" s="27">
        <f>'Twelve Month Actuals'!N43</f>
        <v>1956.0499999999997</v>
      </c>
      <c r="E47" s="27">
        <v>1473.56</v>
      </c>
      <c r="F47" s="27">
        <v>2805.27</v>
      </c>
      <c r="G47" s="27">
        <f>821.9</f>
        <v>821.9</v>
      </c>
      <c r="H47" s="27">
        <f t="shared" ref="H47:I47" si="47">821.9</f>
        <v>821.9</v>
      </c>
      <c r="I47" s="27">
        <f t="shared" si="47"/>
        <v>821.9</v>
      </c>
      <c r="J47" s="27">
        <f>'2015 Forecast'!N49</f>
        <v>1430.78</v>
      </c>
      <c r="K47" s="27">
        <f t="shared" si="37"/>
        <v>1870.528333333333</v>
      </c>
      <c r="L47" s="27">
        <f t="shared" si="38"/>
        <v>155.87736111111107</v>
      </c>
      <c r="M47" s="98">
        <v>550</v>
      </c>
      <c r="N47" s="98">
        <v>550</v>
      </c>
      <c r="O47" s="98">
        <v>550</v>
      </c>
      <c r="P47" s="98">
        <v>550</v>
      </c>
      <c r="Q47" s="98">
        <v>550</v>
      </c>
      <c r="R47" s="98">
        <v>550</v>
      </c>
      <c r="S47" s="98">
        <v>550</v>
      </c>
      <c r="T47" s="98">
        <v>550</v>
      </c>
      <c r="U47" s="98">
        <v>550</v>
      </c>
      <c r="V47" s="98">
        <v>550</v>
      </c>
      <c r="W47" s="98">
        <v>550</v>
      </c>
      <c r="X47" s="98">
        <v>550</v>
      </c>
      <c r="Y47" s="108">
        <f t="shared" ref="Y47:Y49" si="48">SUM(M47:X47)</f>
        <v>6600</v>
      </c>
      <c r="AA47" s="3" t="s">
        <v>32</v>
      </c>
      <c r="AB47" s="106">
        <f t="shared" si="15"/>
        <v>43815</v>
      </c>
      <c r="AE47">
        <f>695*12</f>
        <v>8340</v>
      </c>
    </row>
    <row r="48" spans="1:31">
      <c r="A48" s="3"/>
      <c r="B48" s="2">
        <v>598</v>
      </c>
      <c r="C48" s="2"/>
      <c r="D48" s="86"/>
      <c r="E48" s="86"/>
      <c r="F48" s="86"/>
      <c r="G48" s="27">
        <f>4585.06</f>
        <v>4585.0600000000004</v>
      </c>
      <c r="H48" s="27">
        <f t="shared" ref="H48:I48" si="49">4585.06</f>
        <v>4585.0600000000004</v>
      </c>
      <c r="I48" s="27">
        <f t="shared" si="49"/>
        <v>4585.0600000000004</v>
      </c>
      <c r="J48" s="27">
        <f>'2015 Forecast'!N50</f>
        <v>3244.93</v>
      </c>
      <c r="K48" s="27">
        <f t="shared" si="37"/>
        <v>863.84333333333336</v>
      </c>
      <c r="L48" s="27">
        <f t="shared" si="38"/>
        <v>71.986944444444447</v>
      </c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108">
        <f t="shared" si="48"/>
        <v>0</v>
      </c>
      <c r="AA48" s="3"/>
      <c r="AB48" s="106">
        <f t="shared" si="15"/>
        <v>43829</v>
      </c>
    </row>
    <row r="49" spans="1:28">
      <c r="A49" s="5" t="s">
        <v>110</v>
      </c>
      <c r="B49" s="6">
        <f>SUM(B37:B48)</f>
        <v>48748.83</v>
      </c>
      <c r="C49" s="6">
        <f t="shared" ref="C49:F49" si="50">SUM(C37:C48)</f>
        <v>42978.520000000004</v>
      </c>
      <c r="D49" s="6">
        <f t="shared" si="50"/>
        <v>44943.98</v>
      </c>
      <c r="E49" s="6">
        <f t="shared" si="50"/>
        <v>37998.609999999993</v>
      </c>
      <c r="F49" s="6">
        <f t="shared" si="50"/>
        <v>42788.939999999995</v>
      </c>
      <c r="G49" s="6">
        <f>SUM(G37:G48)</f>
        <v>48575.11</v>
      </c>
      <c r="H49" s="6">
        <f t="shared" ref="H49:J49" si="51">SUM(H37:H48)</f>
        <v>48575.11</v>
      </c>
      <c r="I49" s="6">
        <f t="shared" si="51"/>
        <v>48575.11</v>
      </c>
      <c r="J49" s="6">
        <f t="shared" si="51"/>
        <v>48845.909999999996</v>
      </c>
      <c r="K49" s="87">
        <f t="shared" si="37"/>
        <v>44338.998333333329</v>
      </c>
      <c r="L49" s="87">
        <f t="shared" si="38"/>
        <v>3694.9165277777774</v>
      </c>
      <c r="M49" s="97">
        <f t="shared" ref="M49:X49" si="52">SUM(M37:M48)</f>
        <v>7619</v>
      </c>
      <c r="N49" s="97">
        <f t="shared" si="52"/>
        <v>4619</v>
      </c>
      <c r="O49" s="97">
        <f t="shared" si="52"/>
        <v>5119</v>
      </c>
      <c r="P49" s="97">
        <f t="shared" si="52"/>
        <v>4619</v>
      </c>
      <c r="Q49" s="97">
        <f t="shared" si="52"/>
        <v>4619</v>
      </c>
      <c r="R49" s="97">
        <f t="shared" si="52"/>
        <v>5119</v>
      </c>
      <c r="S49" s="97">
        <f t="shared" si="52"/>
        <v>5629</v>
      </c>
      <c r="T49" s="97">
        <f t="shared" si="52"/>
        <v>4629</v>
      </c>
      <c r="U49" s="97">
        <f t="shared" si="52"/>
        <v>5129</v>
      </c>
      <c r="V49" s="97">
        <f t="shared" si="52"/>
        <v>4629</v>
      </c>
      <c r="W49" s="97">
        <f t="shared" si="52"/>
        <v>4629</v>
      </c>
      <c r="X49" s="97">
        <f t="shared" si="52"/>
        <v>6129</v>
      </c>
      <c r="Y49" s="108">
        <f t="shared" si="48"/>
        <v>62488</v>
      </c>
      <c r="Z49" s="109">
        <f>+Y47+Y45+Y44+Y42+Y41+Y39+Y38+Y37</f>
        <v>62488</v>
      </c>
      <c r="AA49" s="5" t="s">
        <v>110</v>
      </c>
      <c r="AB49" s="106"/>
    </row>
    <row r="50" spans="1:28">
      <c r="A50" s="1"/>
      <c r="B50" s="2"/>
      <c r="C50" s="2"/>
      <c r="D50" s="27"/>
      <c r="E50" s="27"/>
      <c r="F50" s="27"/>
      <c r="G50" s="27"/>
      <c r="H50" s="27"/>
      <c r="I50" s="27"/>
      <c r="J50" s="27"/>
      <c r="K50" s="27"/>
      <c r="L50" s="27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108"/>
      <c r="AA50" s="1"/>
    </row>
    <row r="51" spans="1:28">
      <c r="A51" s="3" t="s">
        <v>34</v>
      </c>
      <c r="B51" s="2"/>
      <c r="C51" s="2"/>
      <c r="D51" s="27"/>
      <c r="E51" s="27"/>
      <c r="F51" s="27"/>
      <c r="G51" s="27"/>
      <c r="H51" s="27"/>
      <c r="I51" s="27"/>
      <c r="J51" s="27"/>
      <c r="K51" s="27"/>
      <c r="L51" s="27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108"/>
      <c r="AA51" s="3" t="s">
        <v>34</v>
      </c>
    </row>
    <row r="52" spans="1:28">
      <c r="A52" s="3" t="s">
        <v>35</v>
      </c>
      <c r="B52" s="4">
        <v>1694.49</v>
      </c>
      <c r="C52" s="4">
        <v>1821.88</v>
      </c>
      <c r="D52" s="27">
        <f>'Twelve Month Actuals'!N47</f>
        <v>1836.9300000000003</v>
      </c>
      <c r="E52" s="27">
        <v>1756.79</v>
      </c>
      <c r="F52" s="27">
        <v>1751.29</v>
      </c>
      <c r="G52" s="27">
        <f>1473.41+148.3</f>
        <v>1621.71</v>
      </c>
      <c r="H52" s="27">
        <f t="shared" ref="H52:I52" si="53">1473.41+148.3</f>
        <v>1621.71</v>
      </c>
      <c r="I52" s="27">
        <f t="shared" si="53"/>
        <v>1621.71</v>
      </c>
      <c r="J52" s="27">
        <f>'2015 Forecast'!N54</f>
        <v>3777.97</v>
      </c>
      <c r="K52" s="27">
        <f t="shared" ref="K52:K57" si="54">(B52+C52+D52+E52+F52+G52)/6</f>
        <v>1747.1816666666666</v>
      </c>
      <c r="L52" s="27">
        <f t="shared" ref="L52:L57" si="55">K52/12</f>
        <v>145.59847222222223</v>
      </c>
      <c r="M52" s="95">
        <f t="shared" ref="M52:X52" si="56">+(M21+M45)*(0.008+0.0765+0.055)</f>
        <v>418.49999999999994</v>
      </c>
      <c r="N52" s="95">
        <f t="shared" si="56"/>
        <v>418.49999999999994</v>
      </c>
      <c r="O52" s="95">
        <f t="shared" si="56"/>
        <v>418.49999999999994</v>
      </c>
      <c r="P52" s="95">
        <f t="shared" si="56"/>
        <v>418.49999999999994</v>
      </c>
      <c r="Q52" s="95">
        <f t="shared" si="56"/>
        <v>418.49999999999994</v>
      </c>
      <c r="R52" s="95">
        <f t="shared" si="56"/>
        <v>418.49999999999994</v>
      </c>
      <c r="S52" s="95">
        <f t="shared" si="56"/>
        <v>627.74999999999989</v>
      </c>
      <c r="T52" s="95">
        <f t="shared" si="56"/>
        <v>418.49999999999994</v>
      </c>
      <c r="U52" s="95">
        <f t="shared" si="56"/>
        <v>418.49999999999994</v>
      </c>
      <c r="V52" s="95">
        <f t="shared" si="56"/>
        <v>418.49999999999994</v>
      </c>
      <c r="W52" s="95">
        <f t="shared" si="56"/>
        <v>418.49999999999994</v>
      </c>
      <c r="X52" s="95">
        <f t="shared" si="56"/>
        <v>627.74999999999989</v>
      </c>
      <c r="Y52" s="108">
        <f t="shared" ref="Y52:Y57" si="57">SUM(M52:X52)</f>
        <v>5440.4999999999991</v>
      </c>
      <c r="AA52" s="3" t="s">
        <v>35</v>
      </c>
    </row>
    <row r="53" spans="1:28">
      <c r="A53" s="3" t="s">
        <v>111</v>
      </c>
      <c r="B53" s="2">
        <v>152.68</v>
      </c>
      <c r="C53" s="2">
        <v>602.71</v>
      </c>
      <c r="D53" s="27">
        <f>'Twelve Month Actuals'!N48</f>
        <v>376</v>
      </c>
      <c r="E53" s="27">
        <v>376</v>
      </c>
      <c r="F53" s="27">
        <v>1273.56</v>
      </c>
      <c r="G53" s="27">
        <f>437.25</f>
        <v>437.25</v>
      </c>
      <c r="H53" s="27">
        <f t="shared" ref="H53:I53" si="58">437.25</f>
        <v>437.25</v>
      </c>
      <c r="I53" s="27">
        <f t="shared" si="58"/>
        <v>437.25</v>
      </c>
      <c r="J53" s="27">
        <f>'2015 Forecast'!N55</f>
        <v>687.25</v>
      </c>
      <c r="K53" s="27">
        <f t="shared" si="54"/>
        <v>536.36666666666667</v>
      </c>
      <c r="L53" s="27">
        <f t="shared" si="55"/>
        <v>44.697222222222223</v>
      </c>
      <c r="M53" s="98">
        <f>4*94+140</f>
        <v>516</v>
      </c>
      <c r="N53" s="98"/>
      <c r="O53" s="98"/>
      <c r="P53" s="98"/>
      <c r="Q53" s="95">
        <v>150</v>
      </c>
      <c r="R53" s="95"/>
      <c r="S53" s="98"/>
      <c r="T53" s="98"/>
      <c r="U53" s="98"/>
      <c r="V53" s="98"/>
      <c r="W53" s="95"/>
      <c r="X53" s="98"/>
      <c r="Y53" s="108">
        <f t="shared" si="57"/>
        <v>666</v>
      </c>
      <c r="AA53" s="3" t="s">
        <v>111</v>
      </c>
    </row>
    <row r="54" spans="1:28">
      <c r="A54" s="3" t="s">
        <v>37</v>
      </c>
      <c r="B54" s="4">
        <v>40517.93</v>
      </c>
      <c r="C54" s="4">
        <v>41533.97</v>
      </c>
      <c r="D54" s="27">
        <f>'Twelve Month Actuals'!N49</f>
        <v>45328.72</v>
      </c>
      <c r="E54" s="27">
        <v>43095.360000000001</v>
      </c>
      <c r="F54" s="27">
        <v>43269.57</v>
      </c>
      <c r="G54" s="27">
        <f>37903.2+3333.3</f>
        <v>41236.5</v>
      </c>
      <c r="H54" s="27">
        <f t="shared" ref="H54:I54" si="59">37903.2+3333.3</f>
        <v>41236.5</v>
      </c>
      <c r="I54" s="27">
        <f t="shared" si="59"/>
        <v>41236.5</v>
      </c>
      <c r="J54" s="27">
        <f>'2015 Forecast'!N56</f>
        <v>45521.760000000009</v>
      </c>
      <c r="K54" s="27">
        <f t="shared" si="54"/>
        <v>42497.008333333331</v>
      </c>
      <c r="L54" s="27">
        <f t="shared" si="55"/>
        <v>3541.4173611111109</v>
      </c>
      <c r="M54" s="95">
        <v>3300</v>
      </c>
      <c r="N54" s="95">
        <v>3300</v>
      </c>
      <c r="O54" s="95">
        <v>3300</v>
      </c>
      <c r="P54" s="95">
        <v>3300</v>
      </c>
      <c r="Q54" s="95">
        <v>3300</v>
      </c>
      <c r="R54" s="95">
        <v>3300</v>
      </c>
      <c r="S54" s="95">
        <v>3300</v>
      </c>
      <c r="T54" s="95">
        <v>3300</v>
      </c>
      <c r="U54" s="95">
        <v>3300</v>
      </c>
      <c r="V54" s="95">
        <v>3300</v>
      </c>
      <c r="W54" s="95">
        <v>3300</v>
      </c>
      <c r="X54" s="95">
        <v>3300</v>
      </c>
      <c r="Y54" s="108">
        <f>SUM(M54:X54)</f>
        <v>39600</v>
      </c>
      <c r="AA54" s="3" t="s">
        <v>37</v>
      </c>
    </row>
    <row r="55" spans="1:28">
      <c r="A55" s="3" t="s">
        <v>38</v>
      </c>
      <c r="B55" s="4">
        <v>705.99</v>
      </c>
      <c r="C55" s="4">
        <v>627.71</v>
      </c>
      <c r="D55" s="27">
        <f>'Twelve Month Actuals'!N49</f>
        <v>45328.72</v>
      </c>
      <c r="E55" s="27">
        <v>1144.8699999999999</v>
      </c>
      <c r="F55" s="27">
        <v>1226.6400000000001</v>
      </c>
      <c r="G55" s="27">
        <f>1183.75+150</f>
        <v>1333.75</v>
      </c>
      <c r="H55" s="27">
        <f t="shared" ref="H55:I55" si="60">1183.75+150</f>
        <v>1333.75</v>
      </c>
      <c r="I55" s="27">
        <f t="shared" si="60"/>
        <v>1333.75</v>
      </c>
      <c r="J55" s="27">
        <f>'2015 Forecast'!N57</f>
        <v>2120.4699999999998</v>
      </c>
      <c r="K55" s="27">
        <f t="shared" si="54"/>
        <v>8394.6133333333328</v>
      </c>
      <c r="L55" s="27">
        <f t="shared" si="55"/>
        <v>699.55111111111103</v>
      </c>
      <c r="M55" s="95">
        <f>(+M45*0.055)+(M21*0.035)</f>
        <v>145</v>
      </c>
      <c r="N55" s="95">
        <f t="shared" ref="N55:X55" si="61">(+N45*0.055)+(N21*0.035)</f>
        <v>145</v>
      </c>
      <c r="O55" s="95">
        <f t="shared" si="61"/>
        <v>145</v>
      </c>
      <c r="P55" s="95">
        <f t="shared" si="61"/>
        <v>145</v>
      </c>
      <c r="Q55" s="95">
        <f t="shared" si="61"/>
        <v>145</v>
      </c>
      <c r="R55" s="95">
        <f t="shared" si="61"/>
        <v>145</v>
      </c>
      <c r="S55" s="95">
        <f t="shared" si="61"/>
        <v>217.5</v>
      </c>
      <c r="T55" s="95">
        <f t="shared" si="61"/>
        <v>145</v>
      </c>
      <c r="U55" s="95">
        <f t="shared" si="61"/>
        <v>145</v>
      </c>
      <c r="V55" s="95">
        <f t="shared" si="61"/>
        <v>145</v>
      </c>
      <c r="W55" s="95">
        <f t="shared" si="61"/>
        <v>145</v>
      </c>
      <c r="X55" s="95">
        <f t="shared" si="61"/>
        <v>217.5</v>
      </c>
      <c r="Y55" s="108">
        <f t="shared" si="57"/>
        <v>1885</v>
      </c>
      <c r="AA55" s="3" t="s">
        <v>38</v>
      </c>
    </row>
    <row r="56" spans="1:28">
      <c r="A56" s="3"/>
      <c r="B56" s="4"/>
      <c r="C56" s="4"/>
      <c r="D56" s="27"/>
      <c r="E56" s="27">
        <v>736.85</v>
      </c>
      <c r="F56" s="27">
        <v>1990.72</v>
      </c>
      <c r="G56" s="27">
        <f>2277.61+200</f>
        <v>2477.61</v>
      </c>
      <c r="H56" s="27">
        <f t="shared" ref="H56:I56" si="62">2277.61+200</f>
        <v>2477.61</v>
      </c>
      <c r="I56" s="27">
        <f t="shared" si="62"/>
        <v>2477.61</v>
      </c>
      <c r="J56" s="27">
        <f>'2015 Forecast'!N58</f>
        <v>1986.3000000000002</v>
      </c>
      <c r="K56" s="27">
        <f t="shared" si="54"/>
        <v>867.53000000000009</v>
      </c>
      <c r="L56" s="27">
        <f t="shared" si="55"/>
        <v>72.294166666666669</v>
      </c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108">
        <f t="shared" si="57"/>
        <v>0</v>
      </c>
      <c r="AA56" s="3"/>
    </row>
    <row r="57" spans="1:28">
      <c r="A57" s="5" t="s">
        <v>39</v>
      </c>
      <c r="B57" s="4">
        <f>SUM(B52:B56)</f>
        <v>43071.09</v>
      </c>
      <c r="C57" s="4">
        <f>SUM(C52:C56)</f>
        <v>44586.27</v>
      </c>
      <c r="D57" s="27">
        <f>'Twelve Month Actuals'!N51</f>
        <v>48152.05</v>
      </c>
      <c r="E57" s="27">
        <f>SUM(E52:E56)</f>
        <v>47109.87</v>
      </c>
      <c r="F57" s="27">
        <f>SUM(F52:F56)</f>
        <v>49511.78</v>
      </c>
      <c r="G57" s="27">
        <f>SUM(G52:G56)</f>
        <v>47106.82</v>
      </c>
      <c r="H57" s="27">
        <f t="shared" ref="H57:J57" si="63">SUM(H52:H56)</f>
        <v>47106.82</v>
      </c>
      <c r="I57" s="27">
        <f t="shared" si="63"/>
        <v>47106.82</v>
      </c>
      <c r="J57" s="27">
        <f t="shared" si="63"/>
        <v>54093.750000000015</v>
      </c>
      <c r="K57" s="27">
        <f t="shared" si="54"/>
        <v>46589.64666666666</v>
      </c>
      <c r="L57" s="27">
        <f t="shared" si="55"/>
        <v>3882.4705555555552</v>
      </c>
      <c r="M57" s="97">
        <f t="shared" ref="M57:X57" si="64">SUM(M52:M56)</f>
        <v>4379.5</v>
      </c>
      <c r="N57" s="97">
        <f t="shared" si="64"/>
        <v>3863.5</v>
      </c>
      <c r="O57" s="97">
        <f t="shared" si="64"/>
        <v>3863.5</v>
      </c>
      <c r="P57" s="97">
        <f t="shared" si="64"/>
        <v>3863.5</v>
      </c>
      <c r="Q57" s="97">
        <f t="shared" si="64"/>
        <v>4013.5</v>
      </c>
      <c r="R57" s="97">
        <f t="shared" si="64"/>
        <v>3863.5</v>
      </c>
      <c r="S57" s="97">
        <f t="shared" si="64"/>
        <v>4145.25</v>
      </c>
      <c r="T57" s="97">
        <f t="shared" si="64"/>
        <v>3863.5</v>
      </c>
      <c r="U57" s="97">
        <f t="shared" si="64"/>
        <v>3863.5</v>
      </c>
      <c r="V57" s="97">
        <f t="shared" si="64"/>
        <v>3863.5</v>
      </c>
      <c r="W57" s="97">
        <f t="shared" si="64"/>
        <v>3863.5</v>
      </c>
      <c r="X57" s="97">
        <f t="shared" si="64"/>
        <v>4145.25</v>
      </c>
      <c r="Y57" s="108">
        <f t="shared" si="57"/>
        <v>47591.5</v>
      </c>
      <c r="Z57" s="109">
        <f>+Y56+Y55+Y54+Y53+Y52</f>
        <v>47591.5</v>
      </c>
      <c r="AA57" s="5" t="s">
        <v>39</v>
      </c>
    </row>
    <row r="58" spans="1:28">
      <c r="A58" s="1"/>
      <c r="B58" s="2"/>
      <c r="C58" s="2"/>
      <c r="D58" s="27"/>
      <c r="E58" s="27"/>
      <c r="F58" s="27"/>
      <c r="G58" s="27"/>
      <c r="H58" s="27"/>
      <c r="I58" s="27"/>
      <c r="J58" s="27"/>
      <c r="K58" s="27"/>
      <c r="L58" s="27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108"/>
      <c r="AA58" s="1"/>
    </row>
    <row r="59" spans="1:28">
      <c r="A59" s="3" t="s">
        <v>40</v>
      </c>
      <c r="B59" s="2"/>
      <c r="C59" s="2"/>
      <c r="D59" s="27"/>
      <c r="E59" s="27"/>
      <c r="F59" s="27"/>
      <c r="G59" s="27"/>
      <c r="H59" s="27"/>
      <c r="I59" s="27"/>
      <c r="J59" s="27"/>
      <c r="K59" s="27"/>
      <c r="L59" s="27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108"/>
      <c r="AA59" s="3" t="s">
        <v>40</v>
      </c>
    </row>
    <row r="60" spans="1:28">
      <c r="A60" s="3" t="s">
        <v>105</v>
      </c>
      <c r="B60" s="2"/>
      <c r="C60" s="2"/>
      <c r="D60" s="27"/>
      <c r="E60" s="27"/>
      <c r="F60" s="27"/>
      <c r="G60" s="27"/>
      <c r="H60" s="27"/>
      <c r="I60" s="27"/>
      <c r="J60" s="27"/>
      <c r="K60" s="27"/>
      <c r="L60" s="27"/>
      <c r="M60" s="98"/>
      <c r="N60" s="98"/>
      <c r="O60" s="98"/>
      <c r="P60" s="98"/>
      <c r="Q60" s="98"/>
      <c r="R60" s="98"/>
      <c r="S60" s="98">
        <v>1600</v>
      </c>
      <c r="T60" s="98"/>
      <c r="U60" s="98"/>
      <c r="V60" s="98"/>
      <c r="W60" s="98"/>
      <c r="X60" s="98"/>
      <c r="Y60" s="108">
        <f>SUM(M60:X60)</f>
        <v>1600</v>
      </c>
      <c r="AA60" s="3" t="s">
        <v>105</v>
      </c>
    </row>
    <row r="61" spans="1:28">
      <c r="A61" s="3" t="s">
        <v>41</v>
      </c>
      <c r="B61" s="4">
        <v>30629.52</v>
      </c>
      <c r="C61" s="4">
        <v>34344.839999999997</v>
      </c>
      <c r="D61" s="27">
        <f>'Twelve Month Actuals'!N54</f>
        <v>34301.770000000004</v>
      </c>
      <c r="E61" s="27">
        <v>28332.880000000001</v>
      </c>
      <c r="F61" s="27">
        <v>32270.63</v>
      </c>
      <c r="G61" s="27">
        <f>31128.57+2827.9</f>
        <v>33956.47</v>
      </c>
      <c r="H61" s="27">
        <f t="shared" ref="H61:I61" si="65">31128.57+2827.9</f>
        <v>33956.47</v>
      </c>
      <c r="I61" s="27">
        <f t="shared" si="65"/>
        <v>33956.47</v>
      </c>
      <c r="J61" s="27">
        <f>'2015 Forecast'!N62</f>
        <v>14023.970000000001</v>
      </c>
      <c r="K61" s="27">
        <f t="shared" ref="K61:K69" si="66">(B61+C61+D61+E61+F61+G61)/6</f>
        <v>32306.018333333337</v>
      </c>
      <c r="L61" s="27">
        <f t="shared" ref="L61:L67" si="67">K61/12</f>
        <v>2692.1681944444449</v>
      </c>
      <c r="M61" s="95">
        <v>1800</v>
      </c>
      <c r="N61" s="95">
        <v>1800</v>
      </c>
      <c r="O61" s="95">
        <v>1800</v>
      </c>
      <c r="P61" s="95">
        <v>1800</v>
      </c>
      <c r="Q61" s="95">
        <v>1800</v>
      </c>
      <c r="R61" s="95">
        <v>1800</v>
      </c>
      <c r="S61" s="95">
        <v>1800</v>
      </c>
      <c r="T61" s="95">
        <v>1800</v>
      </c>
      <c r="U61" s="95">
        <v>1800</v>
      </c>
      <c r="V61" s="95">
        <v>1800</v>
      </c>
      <c r="W61" s="95">
        <v>1800</v>
      </c>
      <c r="X61" s="95">
        <v>1800</v>
      </c>
      <c r="Y61" s="108">
        <f>SUM(M61:X61)</f>
        <v>21600</v>
      </c>
      <c r="Z61" s="110">
        <f>+Y61/Y5</f>
        <v>0.10185604345857854</v>
      </c>
      <c r="AA61" s="3" t="s">
        <v>41</v>
      </c>
    </row>
    <row r="62" spans="1:28">
      <c r="A62" s="3" t="s">
        <v>42</v>
      </c>
      <c r="B62" s="2">
        <v>-1625</v>
      </c>
      <c r="C62" s="2">
        <v>-2040</v>
      </c>
      <c r="D62" s="27">
        <f>'Twelve Month Actuals'!N55</f>
        <v>-27221</v>
      </c>
      <c r="E62" s="27">
        <f>'Twelve Month Actuals'!O55</f>
        <v>0</v>
      </c>
      <c r="F62" s="27">
        <f>'Twelve Month Actuals'!P55</f>
        <v>0</v>
      </c>
      <c r="G62" s="27"/>
      <c r="H62" s="27"/>
      <c r="I62" s="27"/>
      <c r="J62" s="27">
        <f>'2015 Forecast'!N63</f>
        <v>-495</v>
      </c>
      <c r="K62" s="27">
        <f t="shared" si="66"/>
        <v>-5147.666666666667</v>
      </c>
      <c r="L62" s="27">
        <f t="shared" si="67"/>
        <v>-428.97222222222223</v>
      </c>
      <c r="M62" s="98"/>
      <c r="N62" s="98"/>
      <c r="O62" s="98"/>
      <c r="P62" s="98"/>
      <c r="Q62" s="98"/>
      <c r="R62" s="98"/>
      <c r="S62" s="98"/>
      <c r="T62" s="98"/>
      <c r="U62" s="98"/>
      <c r="V62" s="95"/>
      <c r="W62" s="98"/>
      <c r="X62" s="98"/>
      <c r="Y62" s="108">
        <f>SUM(M62:X62)</f>
        <v>0</v>
      </c>
      <c r="AA62" s="3" t="s">
        <v>42</v>
      </c>
    </row>
    <row r="63" spans="1:28" hidden="1">
      <c r="A63" s="3" t="s">
        <v>58</v>
      </c>
      <c r="B63" s="2">
        <v>4300</v>
      </c>
      <c r="C63" s="2"/>
      <c r="D63" s="27">
        <f>'Twelve Month Actuals'!N56</f>
        <v>20673</v>
      </c>
      <c r="E63" s="27">
        <f>'Twelve Month Actuals'!O56</f>
        <v>0</v>
      </c>
      <c r="F63" s="27">
        <f>'Twelve Month Actuals'!P56</f>
        <v>0</v>
      </c>
      <c r="G63" s="27"/>
      <c r="H63" s="27"/>
      <c r="I63" s="27"/>
      <c r="J63" s="27"/>
      <c r="K63" s="27">
        <f t="shared" si="66"/>
        <v>4162.166666666667</v>
      </c>
      <c r="L63" s="27">
        <f t="shared" si="67"/>
        <v>346.84722222222223</v>
      </c>
      <c r="M63" s="98"/>
      <c r="N63" s="98"/>
      <c r="O63" s="98"/>
      <c r="P63" s="98"/>
      <c r="Q63" s="98"/>
      <c r="R63" s="98"/>
      <c r="S63" s="98"/>
      <c r="T63" s="98"/>
      <c r="U63" s="98"/>
      <c r="V63" s="95"/>
      <c r="W63" s="98"/>
      <c r="X63" s="98"/>
      <c r="Y63" s="108">
        <f>SUM(M63:X63)</f>
        <v>0</v>
      </c>
      <c r="AA63" s="3" t="s">
        <v>58</v>
      </c>
    </row>
    <row r="64" spans="1:28" hidden="1">
      <c r="A64" s="3" t="s">
        <v>54</v>
      </c>
      <c r="B64" s="2">
        <v>480</v>
      </c>
      <c r="C64" s="2"/>
      <c r="D64" s="27">
        <f>'Twelve Month Actuals'!N57</f>
        <v>1100</v>
      </c>
      <c r="E64" s="27">
        <f>'Twelve Month Actuals'!O57</f>
        <v>0</v>
      </c>
      <c r="F64" s="27">
        <f>'Twelve Month Actuals'!P57</f>
        <v>0</v>
      </c>
      <c r="G64" s="27"/>
      <c r="H64" s="27"/>
      <c r="I64" s="27"/>
      <c r="J64" s="27"/>
      <c r="K64" s="27">
        <f t="shared" si="66"/>
        <v>263.33333333333331</v>
      </c>
      <c r="L64" s="27">
        <f t="shared" si="67"/>
        <v>21.944444444444443</v>
      </c>
      <c r="M64" s="98"/>
      <c r="N64" s="98"/>
      <c r="O64" s="98"/>
      <c r="P64" s="98"/>
      <c r="Q64" s="98"/>
      <c r="R64" s="98"/>
      <c r="S64" s="98"/>
      <c r="T64" s="98"/>
      <c r="U64" s="98"/>
      <c r="V64" s="95"/>
      <c r="W64" s="98"/>
      <c r="X64" s="98"/>
      <c r="Y64" s="108">
        <f>SUM(M64:X64)</f>
        <v>0</v>
      </c>
      <c r="AA64" s="3" t="s">
        <v>54</v>
      </c>
    </row>
    <row r="65" spans="1:27" hidden="1">
      <c r="A65" s="3" t="s">
        <v>61</v>
      </c>
      <c r="B65" s="2">
        <v>4276</v>
      </c>
      <c r="C65" s="2"/>
      <c r="D65" s="27"/>
      <c r="E65" s="27"/>
      <c r="F65" s="27"/>
      <c r="G65" s="27"/>
      <c r="H65" s="27"/>
      <c r="I65" s="27"/>
      <c r="J65" s="27"/>
      <c r="K65" s="27">
        <f t="shared" si="66"/>
        <v>712.66666666666663</v>
      </c>
      <c r="L65" s="27">
        <f t="shared" si="67"/>
        <v>59.388888888888886</v>
      </c>
      <c r="M65" s="98"/>
      <c r="N65" s="98"/>
      <c r="O65" s="98"/>
      <c r="P65" s="98"/>
      <c r="Q65" s="98"/>
      <c r="R65" s="98"/>
      <c r="S65" s="98"/>
      <c r="T65" s="98"/>
      <c r="U65" s="98"/>
      <c r="V65" s="95"/>
      <c r="W65" s="98"/>
      <c r="X65" s="98"/>
      <c r="Y65" s="108"/>
      <c r="AA65" s="3" t="s">
        <v>61</v>
      </c>
    </row>
    <row r="66" spans="1:27" hidden="1">
      <c r="A66" s="3" t="s">
        <v>43</v>
      </c>
      <c r="B66" s="2"/>
      <c r="C66" s="2">
        <v>2170</v>
      </c>
      <c r="D66" s="27">
        <f>'Twelve Month Actuals'!N58</f>
        <v>0</v>
      </c>
      <c r="E66" s="27">
        <f>'Twelve Month Actuals'!O58</f>
        <v>0</v>
      </c>
      <c r="F66" s="27">
        <f>'Twelve Month Actuals'!P58</f>
        <v>0</v>
      </c>
      <c r="G66" s="27"/>
      <c r="H66" s="27"/>
      <c r="I66" s="27"/>
      <c r="J66" s="27"/>
      <c r="K66" s="27">
        <f t="shared" si="66"/>
        <v>361.66666666666669</v>
      </c>
      <c r="L66" s="27">
        <f t="shared" si="67"/>
        <v>30.138888888888889</v>
      </c>
      <c r="M66" s="98"/>
      <c r="N66" s="98"/>
      <c r="O66" s="98"/>
      <c r="P66" s="98"/>
      <c r="Q66" s="98"/>
      <c r="R66" s="98"/>
      <c r="S66" s="98"/>
      <c r="T66" s="98"/>
      <c r="U66" s="98"/>
      <c r="V66" s="95"/>
      <c r="W66" s="98"/>
      <c r="X66" s="98"/>
      <c r="Y66" s="108">
        <f>SUM(M66:X66)</f>
        <v>0</v>
      </c>
      <c r="AA66" s="3" t="s">
        <v>43</v>
      </c>
    </row>
    <row r="67" spans="1:27" hidden="1">
      <c r="A67" s="3" t="s">
        <v>55</v>
      </c>
      <c r="B67" s="88"/>
      <c r="C67" s="88"/>
      <c r="D67" s="86">
        <f>'Twelve Month Actuals'!N59</f>
        <v>1160</v>
      </c>
      <c r="E67" s="86">
        <f>'Twelve Month Actuals'!O59</f>
        <v>0</v>
      </c>
      <c r="F67" s="86">
        <f>'Twelve Month Actuals'!P59</f>
        <v>0</v>
      </c>
      <c r="G67" s="86"/>
      <c r="H67" s="86"/>
      <c r="I67" s="86"/>
      <c r="J67" s="86"/>
      <c r="K67" s="86">
        <f t="shared" si="66"/>
        <v>193.33333333333334</v>
      </c>
      <c r="L67" s="86">
        <f t="shared" si="67"/>
        <v>16.111111111111111</v>
      </c>
      <c r="M67" s="98"/>
      <c r="N67" s="98"/>
      <c r="O67" s="98"/>
      <c r="P67" s="98"/>
      <c r="Q67" s="98"/>
      <c r="R67" s="98"/>
      <c r="S67" s="95"/>
      <c r="T67" s="95"/>
      <c r="U67" s="98"/>
      <c r="V67" s="98"/>
      <c r="W67" s="98"/>
      <c r="X67" s="98"/>
      <c r="Y67" s="108">
        <f>SUM(M67:X67)</f>
        <v>0</v>
      </c>
      <c r="AA67" s="3" t="s">
        <v>55</v>
      </c>
    </row>
    <row r="68" spans="1:27">
      <c r="A68" s="5" t="s">
        <v>44</v>
      </c>
      <c r="B68" s="4">
        <f>SUM(B61:B67)</f>
        <v>38060.520000000004</v>
      </c>
      <c r="C68" s="4">
        <f>SUM(C61:C67)</f>
        <v>34474.839999999997</v>
      </c>
      <c r="D68" s="4">
        <f t="shared" ref="D68:L68" si="68">SUM(D61:D67)</f>
        <v>30013.770000000004</v>
      </c>
      <c r="E68" s="4">
        <f t="shared" si="68"/>
        <v>28332.880000000001</v>
      </c>
      <c r="F68" s="4">
        <f t="shared" si="68"/>
        <v>32270.63</v>
      </c>
      <c r="G68" s="4">
        <f t="shared" si="68"/>
        <v>33956.47</v>
      </c>
      <c r="H68" s="4">
        <f t="shared" si="68"/>
        <v>33956.47</v>
      </c>
      <c r="I68" s="4">
        <f t="shared" si="68"/>
        <v>33956.47</v>
      </c>
      <c r="J68" s="4">
        <f t="shared" si="68"/>
        <v>13528.970000000001</v>
      </c>
      <c r="K68" s="4">
        <f t="shared" si="68"/>
        <v>32851.518333333341</v>
      </c>
      <c r="L68" s="4">
        <f t="shared" si="68"/>
        <v>2737.6265277777779</v>
      </c>
      <c r="M68" s="97">
        <f t="shared" ref="M68:Y68" si="69">SUM(M60:M67)</f>
        <v>1800</v>
      </c>
      <c r="N68" s="97">
        <f t="shared" si="69"/>
        <v>1800</v>
      </c>
      <c r="O68" s="97">
        <f t="shared" si="69"/>
        <v>1800</v>
      </c>
      <c r="P68" s="97">
        <f t="shared" si="69"/>
        <v>1800</v>
      </c>
      <c r="Q68" s="97">
        <f t="shared" si="69"/>
        <v>1800</v>
      </c>
      <c r="R68" s="97">
        <f t="shared" si="69"/>
        <v>1800</v>
      </c>
      <c r="S68" s="97">
        <f t="shared" si="69"/>
        <v>3400</v>
      </c>
      <c r="T68" s="97">
        <f t="shared" si="69"/>
        <v>1800</v>
      </c>
      <c r="U68" s="97">
        <f t="shared" si="69"/>
        <v>1800</v>
      </c>
      <c r="V68" s="97">
        <f t="shared" si="69"/>
        <v>1800</v>
      </c>
      <c r="W68" s="97">
        <f t="shared" si="69"/>
        <v>1800</v>
      </c>
      <c r="X68" s="97">
        <f t="shared" si="69"/>
        <v>1800</v>
      </c>
      <c r="Y68" s="108">
        <f t="shared" si="69"/>
        <v>23200</v>
      </c>
      <c r="Z68" s="95">
        <f>+Y68</f>
        <v>23200</v>
      </c>
      <c r="AA68" s="5" t="s">
        <v>44</v>
      </c>
    </row>
    <row r="69" spans="1:27">
      <c r="A69" s="1"/>
      <c r="B69" s="2"/>
      <c r="C69" s="2"/>
      <c r="D69" s="86"/>
      <c r="E69" s="86"/>
      <c r="F69" s="86"/>
      <c r="G69" s="27"/>
      <c r="H69" s="27"/>
      <c r="I69" s="27"/>
      <c r="J69" s="27"/>
      <c r="K69" s="27">
        <f t="shared" si="66"/>
        <v>0</v>
      </c>
      <c r="L69" s="27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108"/>
      <c r="AA69" s="1"/>
    </row>
    <row r="70" spans="1:27">
      <c r="A70" s="5" t="s">
        <v>45</v>
      </c>
      <c r="B70" s="6">
        <f t="shared" ref="B70:X70" si="70">B29+B34+B49+B57+B68</f>
        <v>212305.45999999996</v>
      </c>
      <c r="C70" s="6">
        <f t="shared" si="70"/>
        <v>217785.11</v>
      </c>
      <c r="D70" s="6">
        <f t="shared" si="70"/>
        <v>215536.74000000005</v>
      </c>
      <c r="E70" s="6">
        <f t="shared" si="70"/>
        <v>211177.37999999998</v>
      </c>
      <c r="F70" s="6">
        <f t="shared" si="70"/>
        <v>215085.04</v>
      </c>
      <c r="G70" s="6">
        <f t="shared" si="70"/>
        <v>216360.21</v>
      </c>
      <c r="H70" s="6">
        <f t="shared" si="70"/>
        <v>216360.21</v>
      </c>
      <c r="I70" s="6">
        <f t="shared" si="70"/>
        <v>216360.21</v>
      </c>
      <c r="J70" s="6">
        <f t="shared" si="70"/>
        <v>222307.88000000003</v>
      </c>
      <c r="K70" s="6">
        <f t="shared" si="70"/>
        <v>214708.32333333333</v>
      </c>
      <c r="L70" s="6">
        <f t="shared" si="70"/>
        <v>17892.360277777778</v>
      </c>
      <c r="M70" s="97">
        <f t="shared" si="70"/>
        <v>21413.5</v>
      </c>
      <c r="N70" s="97">
        <f t="shared" si="70"/>
        <v>17897.5</v>
      </c>
      <c r="O70" s="97">
        <f t="shared" si="70"/>
        <v>18397.5</v>
      </c>
      <c r="P70" s="97">
        <f t="shared" si="70"/>
        <v>19647.5</v>
      </c>
      <c r="Q70" s="97">
        <f t="shared" si="70"/>
        <v>18047.5</v>
      </c>
      <c r="R70" s="97">
        <f t="shared" si="70"/>
        <v>18397.5</v>
      </c>
      <c r="S70" s="97">
        <f t="shared" si="70"/>
        <v>21289.25</v>
      </c>
      <c r="T70" s="97">
        <f t="shared" si="70"/>
        <v>17907.5</v>
      </c>
      <c r="U70" s="97">
        <f t="shared" si="70"/>
        <v>18407.5</v>
      </c>
      <c r="V70" s="97">
        <f t="shared" si="70"/>
        <v>17907.5</v>
      </c>
      <c r="W70" s="97">
        <f t="shared" si="70"/>
        <v>17907.5</v>
      </c>
      <c r="X70" s="97">
        <f t="shared" si="70"/>
        <v>20189.25</v>
      </c>
      <c r="Y70" s="108">
        <f>SUM(M70:X70)</f>
        <v>227409.5</v>
      </c>
      <c r="Z70" s="95">
        <f>+Y18-Y70</f>
        <v>494.5</v>
      </c>
      <c r="AA70" s="5" t="s">
        <v>45</v>
      </c>
    </row>
    <row r="71" spans="1:27">
      <c r="A71" s="1"/>
      <c r="B71" s="2"/>
      <c r="C71" s="2"/>
      <c r="D71" s="86"/>
      <c r="E71" s="86"/>
      <c r="F71" s="86"/>
      <c r="G71" s="27"/>
      <c r="H71" s="27"/>
      <c r="I71" s="27"/>
      <c r="J71" s="27"/>
      <c r="K71" s="27"/>
      <c r="L71" s="27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108"/>
      <c r="AA71" s="1"/>
    </row>
    <row r="72" spans="1:27" ht="13.5" thickBot="1">
      <c r="A72" s="7" t="s">
        <v>46</v>
      </c>
      <c r="B72" s="8">
        <f>B18-B70</f>
        <v>6216.5400000000373</v>
      </c>
      <c r="C72" s="8">
        <f>C18-C70</f>
        <v>-13770.109999999986</v>
      </c>
      <c r="D72" s="89">
        <f>'Twelve Month Actuals'!N67</f>
        <v>-1831.3300000000054</v>
      </c>
      <c r="E72" s="89">
        <v>14164</v>
      </c>
      <c r="F72" s="89">
        <v>26470.13</v>
      </c>
      <c r="G72" s="90">
        <f>G18-G70</f>
        <v>10414.020000000019</v>
      </c>
      <c r="H72" s="90">
        <f>H18-H70</f>
        <v>10414.020000000019</v>
      </c>
      <c r="I72" s="90">
        <f>I18-I70</f>
        <v>10414.020000000019</v>
      </c>
      <c r="J72" s="90">
        <f>J18-J70</f>
        <v>-22490.160000000033</v>
      </c>
      <c r="K72" s="93">
        <f t="shared" ref="K72" si="71">(B72+C72+D72+E72+F72+G72)/6</f>
        <v>6943.8750000000109</v>
      </c>
      <c r="L72" s="93">
        <f t="shared" ref="L72" si="72">K72/12</f>
        <v>578.65625000000091</v>
      </c>
      <c r="M72" s="99">
        <f>M18-M70</f>
        <v>-3977.5</v>
      </c>
      <c r="N72" s="99">
        <f t="shared" ref="N72:W72" si="73">N18-N70</f>
        <v>1418.5</v>
      </c>
      <c r="O72" s="99">
        <f t="shared" si="73"/>
        <v>3988.5</v>
      </c>
      <c r="P72" s="99">
        <f t="shared" si="73"/>
        <v>2488.5</v>
      </c>
      <c r="Q72" s="99">
        <f t="shared" si="73"/>
        <v>4088.5</v>
      </c>
      <c r="R72" s="99">
        <f t="shared" si="73"/>
        <v>980.5</v>
      </c>
      <c r="S72" s="99">
        <f t="shared" si="73"/>
        <v>-3853.25</v>
      </c>
      <c r="T72" s="99">
        <f t="shared" si="73"/>
        <v>-471.5</v>
      </c>
      <c r="U72" s="99">
        <f t="shared" si="73"/>
        <v>-721.5</v>
      </c>
      <c r="V72" s="99">
        <f t="shared" si="73"/>
        <v>-471.5</v>
      </c>
      <c r="W72" s="99">
        <f t="shared" si="73"/>
        <v>-471.5</v>
      </c>
      <c r="X72" s="99">
        <f>X18-X70</f>
        <v>-2503.25</v>
      </c>
      <c r="Y72" s="108">
        <f>SUM(M72:X72)</f>
        <v>494.5</v>
      </c>
      <c r="AA72" s="7" t="s">
        <v>46</v>
      </c>
    </row>
    <row r="73" spans="1:27" ht="13.5" thickTop="1">
      <c r="A73" s="7"/>
      <c r="B73" s="4"/>
      <c r="C73" s="4"/>
      <c r="D73" s="27"/>
      <c r="E73" s="27"/>
      <c r="F73" s="27"/>
      <c r="G73" s="27"/>
      <c r="H73" s="27"/>
      <c r="I73" s="27"/>
      <c r="J73" s="27"/>
      <c r="K73" s="27"/>
      <c r="L73" s="27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AA73" s="7"/>
    </row>
    <row r="74" spans="1:27">
      <c r="A74" s="12" t="s">
        <v>51</v>
      </c>
      <c r="B74" s="67">
        <f t="shared" ref="B74:J74" si="74">(B70-(B7+B13+B14+B15))/12/94</f>
        <v>185.78906914893614</v>
      </c>
      <c r="C74" s="67">
        <f t="shared" si="74"/>
        <v>187.84621453900709</v>
      </c>
      <c r="D74" s="67">
        <f t="shared" si="74"/>
        <v>185.86718085106386</v>
      </c>
      <c r="E74" s="67">
        <f t="shared" si="74"/>
        <v>179.19873226950352</v>
      </c>
      <c r="F74" s="67">
        <f t="shared" si="74"/>
        <v>185.54436170212767</v>
      </c>
      <c r="G74" s="67">
        <f t="shared" si="74"/>
        <v>187.84720744680851</v>
      </c>
      <c r="H74" s="67">
        <f t="shared" si="74"/>
        <v>187.84720744680851</v>
      </c>
      <c r="I74" s="67">
        <f t="shared" si="74"/>
        <v>187.84720744680851</v>
      </c>
      <c r="J74" s="67">
        <f t="shared" si="74"/>
        <v>195.38123226950356</v>
      </c>
      <c r="K74" s="68">
        <f t="shared" ref="K74" si="75">(B74+C74+D74+E74+F74+G74)/6</f>
        <v>185.34879432624112</v>
      </c>
      <c r="L74" s="68">
        <f t="shared" ref="L74" si="76">K74/12</f>
        <v>15.445732860520094</v>
      </c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 t="s">
        <v>98</v>
      </c>
      <c r="X74" s="67"/>
      <c r="Y74" s="113">
        <f>+Y70/12/94</f>
        <v>201.60416666666669</v>
      </c>
      <c r="AA74" s="12" t="s">
        <v>51</v>
      </c>
    </row>
    <row r="76" spans="1:27">
      <c r="S76" s="111"/>
      <c r="T76" s="111"/>
    </row>
    <row r="77" spans="1:27" ht="13.5" thickBot="1">
      <c r="T77" s="111"/>
    </row>
    <row r="78" spans="1:27">
      <c r="M78" s="28" t="s">
        <v>47</v>
      </c>
      <c r="N78" s="29"/>
      <c r="O78" s="30"/>
      <c r="P78" s="30"/>
      <c r="Q78" s="29"/>
      <c r="R78" s="29"/>
      <c r="S78" s="31"/>
    </row>
    <row r="79" spans="1:27">
      <c r="M79" s="32" t="s">
        <v>100</v>
      </c>
      <c r="N79" s="33"/>
      <c r="O79" s="34"/>
      <c r="P79" s="34"/>
      <c r="Q79" s="33"/>
      <c r="R79" s="33"/>
      <c r="S79" s="35"/>
    </row>
    <row r="80" spans="1:27">
      <c r="M80" s="36" t="s">
        <v>63</v>
      </c>
      <c r="N80" s="37"/>
      <c r="O80" s="38"/>
      <c r="P80" s="38"/>
      <c r="Q80" s="37" t="s">
        <v>64</v>
      </c>
      <c r="R80" s="37" t="s">
        <v>65</v>
      </c>
      <c r="S80" s="39" t="s">
        <v>65</v>
      </c>
    </row>
    <row r="81" spans="13:19">
      <c r="M81" s="40"/>
      <c r="N81" s="41" t="s">
        <v>66</v>
      </c>
      <c r="O81" s="42" t="s">
        <v>66</v>
      </c>
      <c r="P81" s="42" t="s">
        <v>64</v>
      </c>
      <c r="Q81" s="41" t="s">
        <v>67</v>
      </c>
      <c r="R81" s="41" t="s">
        <v>68</v>
      </c>
      <c r="S81" s="43" t="s">
        <v>69</v>
      </c>
    </row>
    <row r="82" spans="13:19">
      <c r="M82" s="40"/>
      <c r="N82" s="41" t="s">
        <v>64</v>
      </c>
      <c r="O82" s="42" t="s">
        <v>64</v>
      </c>
      <c r="P82" s="42" t="s">
        <v>70</v>
      </c>
      <c r="Q82" s="41" t="s">
        <v>71</v>
      </c>
      <c r="R82" s="41" t="s">
        <v>63</v>
      </c>
      <c r="S82" s="43" t="s">
        <v>63</v>
      </c>
    </row>
    <row r="83" spans="13:19">
      <c r="M83" s="40"/>
      <c r="N83" s="41" t="s">
        <v>72</v>
      </c>
      <c r="O83" s="42" t="s">
        <v>73</v>
      </c>
      <c r="P83" s="42" t="s">
        <v>74</v>
      </c>
      <c r="Q83" s="41" t="s">
        <v>75</v>
      </c>
      <c r="R83" s="41" t="s">
        <v>76</v>
      </c>
      <c r="S83" s="43" t="s">
        <v>76</v>
      </c>
    </row>
    <row r="84" spans="13:19">
      <c r="M84" s="44"/>
      <c r="N84" s="45" t="s">
        <v>77</v>
      </c>
      <c r="O84" s="46" t="s">
        <v>78</v>
      </c>
      <c r="P84" s="46" t="s">
        <v>79</v>
      </c>
      <c r="Q84" s="47">
        <v>43466</v>
      </c>
      <c r="R84" s="45" t="s">
        <v>63</v>
      </c>
      <c r="S84" s="48" t="s">
        <v>63</v>
      </c>
    </row>
    <row r="85" spans="13:19">
      <c r="M85" s="49" t="s">
        <v>83</v>
      </c>
      <c r="N85" s="50">
        <v>25</v>
      </c>
      <c r="O85" s="51">
        <v>19</v>
      </c>
      <c r="P85" s="52">
        <v>165000</v>
      </c>
      <c r="Q85" s="52">
        <v>0</v>
      </c>
      <c r="R85" s="53">
        <f>((P85-Q85)/O85)</f>
        <v>8684.21052631579</v>
      </c>
      <c r="S85" s="102">
        <f>R85/12</f>
        <v>723.68421052631584</v>
      </c>
    </row>
    <row r="86" spans="13:19">
      <c r="M86" s="49" t="s">
        <v>80</v>
      </c>
      <c r="N86" s="50">
        <v>8</v>
      </c>
      <c r="O86" s="55">
        <v>3</v>
      </c>
      <c r="P86" s="52">
        <v>30000</v>
      </c>
      <c r="Q86" s="52">
        <f>21815.28+271.95+271.95+271.95</f>
        <v>22631.13</v>
      </c>
      <c r="R86" s="53">
        <f>((P86-Q86)/O86)</f>
        <v>2456.2899999999995</v>
      </c>
      <c r="S86" s="102">
        <f>R86/12</f>
        <v>204.6908333333333</v>
      </c>
    </row>
    <row r="87" spans="13:19">
      <c r="M87" s="49" t="s">
        <v>81</v>
      </c>
      <c r="N87" s="50">
        <v>50</v>
      </c>
      <c r="O87" s="51">
        <v>13</v>
      </c>
      <c r="P87" s="52">
        <v>60000</v>
      </c>
      <c r="Q87" s="52">
        <f>24212.01+200+200+200</f>
        <v>24812.01</v>
      </c>
      <c r="R87" s="53">
        <f>(P87-Q87)/O87</f>
        <v>2706.7684615384619</v>
      </c>
      <c r="S87" s="102">
        <f>R87/12</f>
        <v>225.5640384615385</v>
      </c>
    </row>
    <row r="88" spans="13:19">
      <c r="M88" s="49" t="s">
        <v>82</v>
      </c>
      <c r="N88" s="50">
        <v>20</v>
      </c>
      <c r="O88" s="51">
        <v>13</v>
      </c>
      <c r="P88" s="52">
        <v>12000</v>
      </c>
      <c r="Q88" s="52">
        <f>4685.96+43.5+43.5+43.5</f>
        <v>4816.46</v>
      </c>
      <c r="R88" s="53">
        <f>(P88-Q88)/O88</f>
        <v>552.58000000000004</v>
      </c>
      <c r="S88" s="102">
        <f>R88/12</f>
        <v>46.048333333333339</v>
      </c>
    </row>
    <row r="89" spans="13:19" ht="13.5" thickBot="1">
      <c r="M89" s="56" t="s">
        <v>101</v>
      </c>
      <c r="N89" s="57">
        <v>1</v>
      </c>
      <c r="O89" s="58" t="s">
        <v>102</v>
      </c>
      <c r="P89" s="59" t="s">
        <v>102</v>
      </c>
      <c r="Q89" s="59">
        <v>1000</v>
      </c>
      <c r="R89" s="60" t="s">
        <v>102</v>
      </c>
      <c r="S89" s="103">
        <v>500</v>
      </c>
    </row>
    <row r="90" spans="13:19" ht="14.25" thickTop="1" thickBot="1">
      <c r="M90" s="62"/>
      <c r="N90" s="63"/>
      <c r="O90" s="64"/>
      <c r="P90" s="65"/>
      <c r="Q90" s="65">
        <f>SUM(Q85:Q89)</f>
        <v>53259.6</v>
      </c>
      <c r="R90" s="65">
        <f>SUM(R85:R89)</f>
        <v>14399.848987854251</v>
      </c>
      <c r="S90" s="104">
        <f>SUM(S85:S89)</f>
        <v>1699.9874156545211</v>
      </c>
    </row>
  </sheetData>
  <pageMargins left="0.7" right="0.7" top="0.75" bottom="0.75" header="0.3" footer="0.3"/>
  <pageSetup paperSize="5" scale="85" orientation="landscape" r:id="rId1"/>
  <rowBreaks count="1" manualBreakCount="1">
    <brk id="49" max="2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77"/>
  <sheetViews>
    <sheetView zoomScaleNormal="100" workbookViewId="0">
      <selection activeCell="A6" sqref="A6:XFD6"/>
    </sheetView>
  </sheetViews>
  <sheetFormatPr defaultRowHeight="12.75"/>
  <cols>
    <col min="1" max="1" width="34.7109375" customWidth="1"/>
    <col min="2" max="2" width="13.7109375" customWidth="1"/>
    <col min="3" max="3" width="11" bestFit="1" customWidth="1"/>
    <col min="4" max="4" width="13.140625" bestFit="1" customWidth="1"/>
    <col min="5" max="5" width="12.28515625" customWidth="1"/>
    <col min="6" max="6" width="11" bestFit="1" customWidth="1"/>
    <col min="7" max="7" width="12.28515625" customWidth="1"/>
    <col min="8" max="8" width="12" customWidth="1"/>
    <col min="9" max="11" width="10.85546875" bestFit="1" customWidth="1"/>
    <col min="12" max="12" width="11.28515625" customWidth="1"/>
    <col min="13" max="13" width="11.140625" customWidth="1"/>
    <col min="14" max="14" width="13.140625" customWidth="1"/>
    <col min="15" max="15" width="11.140625" customWidth="1"/>
  </cols>
  <sheetData>
    <row r="1" spans="1:15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20" t="s">
        <v>92</v>
      </c>
      <c r="B2" s="81"/>
      <c r="C2" s="82"/>
      <c r="D2" s="82"/>
      <c r="E2" s="82"/>
      <c r="F2" s="82" t="s">
        <v>50</v>
      </c>
      <c r="G2" s="82"/>
      <c r="H2" s="82"/>
      <c r="I2" s="82"/>
      <c r="J2" s="82"/>
      <c r="K2" s="83"/>
      <c r="L2" s="81" t="s">
        <v>93</v>
      </c>
      <c r="M2" s="83"/>
      <c r="N2" s="19">
        <v>2015</v>
      </c>
      <c r="O2" s="19">
        <v>2015</v>
      </c>
    </row>
    <row r="3" spans="1:15">
      <c r="A3" s="71"/>
      <c r="B3" s="24">
        <v>42005</v>
      </c>
      <c r="C3" s="24">
        <v>42036</v>
      </c>
      <c r="D3" s="24">
        <v>42064</v>
      </c>
      <c r="E3" s="24">
        <v>42095</v>
      </c>
      <c r="F3" s="24">
        <v>42125</v>
      </c>
      <c r="G3" s="24">
        <v>42156</v>
      </c>
      <c r="H3" s="24">
        <v>42186</v>
      </c>
      <c r="I3" s="24">
        <v>42217</v>
      </c>
      <c r="J3" s="24">
        <v>42248</v>
      </c>
      <c r="K3" s="24">
        <v>42278</v>
      </c>
      <c r="L3" s="72">
        <v>42309</v>
      </c>
      <c r="M3" s="24">
        <v>42339</v>
      </c>
      <c r="N3" s="25" t="s">
        <v>0</v>
      </c>
      <c r="O3" s="24" t="s">
        <v>49</v>
      </c>
    </row>
    <row r="4" spans="1:15">
      <c r="A4" s="3" t="s">
        <v>1</v>
      </c>
      <c r="B4" s="1"/>
      <c r="C4" s="1"/>
      <c r="D4" s="1"/>
      <c r="E4" s="1"/>
      <c r="F4" s="1"/>
      <c r="G4" s="1"/>
      <c r="H4" s="1"/>
      <c r="I4" s="1"/>
      <c r="J4" s="1"/>
      <c r="K4" s="75"/>
      <c r="L4" s="1"/>
      <c r="M4" s="1"/>
      <c r="N4" s="1"/>
      <c r="O4" s="1"/>
    </row>
    <row r="5" spans="1:15">
      <c r="A5" s="3" t="s">
        <v>2</v>
      </c>
      <c r="B5" s="4">
        <v>18048</v>
      </c>
      <c r="C5" s="4">
        <v>18612</v>
      </c>
      <c r="D5" s="4">
        <v>15980</v>
      </c>
      <c r="E5" s="4">
        <v>16544</v>
      </c>
      <c r="F5" s="4">
        <v>18048</v>
      </c>
      <c r="G5" s="4">
        <v>17672</v>
      </c>
      <c r="H5" s="4">
        <v>17862</v>
      </c>
      <c r="I5" s="4">
        <v>17296</v>
      </c>
      <c r="J5" s="4">
        <v>17459</v>
      </c>
      <c r="K5" s="76">
        <v>17672</v>
      </c>
      <c r="L5" s="4">
        <v>17672</v>
      </c>
      <c r="M5" s="4">
        <f t="shared" ref="M5" si="0">188*94</f>
        <v>17672</v>
      </c>
      <c r="N5" s="4">
        <f>SUM(B5:M5)</f>
        <v>210537</v>
      </c>
      <c r="O5" s="4">
        <v>212064</v>
      </c>
    </row>
    <row r="6" spans="1:15" hidden="1">
      <c r="A6" s="3" t="s">
        <v>59</v>
      </c>
      <c r="B6" s="4">
        <v>0</v>
      </c>
      <c r="C6" s="4"/>
      <c r="D6" s="4"/>
      <c r="E6" s="4"/>
      <c r="F6" s="4"/>
      <c r="G6" s="4"/>
      <c r="H6" s="4"/>
      <c r="I6" s="4"/>
      <c r="J6" s="4"/>
      <c r="K6" s="76"/>
      <c r="L6" s="4"/>
      <c r="M6" s="4"/>
      <c r="N6" s="4"/>
      <c r="O6" s="4"/>
    </row>
    <row r="7" spans="1:15">
      <c r="A7" s="3" t="s">
        <v>3</v>
      </c>
      <c r="B7" s="4">
        <v>60</v>
      </c>
      <c r="C7" s="4">
        <v>60</v>
      </c>
      <c r="D7" s="4">
        <v>60</v>
      </c>
      <c r="E7" s="4">
        <v>85</v>
      </c>
      <c r="F7" s="4">
        <v>-15</v>
      </c>
      <c r="G7" s="4">
        <v>60</v>
      </c>
      <c r="H7" s="4">
        <v>85</v>
      </c>
      <c r="I7" s="4">
        <v>65</v>
      </c>
      <c r="J7" s="4">
        <v>85</v>
      </c>
      <c r="K7" s="76">
        <v>85</v>
      </c>
      <c r="L7" s="4">
        <v>85</v>
      </c>
      <c r="M7" s="4">
        <v>85</v>
      </c>
      <c r="N7" s="4">
        <f>SUM(B7:M7)</f>
        <v>800</v>
      </c>
      <c r="O7" s="4">
        <v>1020</v>
      </c>
    </row>
    <row r="8" spans="1:15">
      <c r="A8" s="3" t="s">
        <v>90</v>
      </c>
      <c r="B8" s="4"/>
      <c r="C8" s="4"/>
      <c r="D8" s="4"/>
      <c r="E8" s="4"/>
      <c r="F8" s="4"/>
      <c r="G8" s="4"/>
      <c r="H8" s="4"/>
      <c r="I8" s="4">
        <v>-94</v>
      </c>
      <c r="J8" s="4"/>
      <c r="K8" s="76">
        <v>17672</v>
      </c>
      <c r="L8" s="4"/>
      <c r="M8" s="4"/>
      <c r="N8" s="4">
        <f>SUM(B8:M8)</f>
        <v>17578</v>
      </c>
      <c r="O8" s="4">
        <v>17672</v>
      </c>
    </row>
    <row r="9" spans="1:15">
      <c r="A9" s="3" t="s">
        <v>62</v>
      </c>
      <c r="B9" s="4"/>
      <c r="C9" s="4"/>
      <c r="D9" s="4">
        <v>-94</v>
      </c>
      <c r="E9" s="4"/>
      <c r="F9" s="4"/>
      <c r="G9" s="4"/>
      <c r="H9" s="4">
        <v>-30313</v>
      </c>
      <c r="I9" s="4"/>
      <c r="J9" s="4"/>
      <c r="K9" s="76"/>
      <c r="L9" s="4"/>
      <c r="M9" s="4"/>
      <c r="N9" s="9">
        <f>SUM(B9:M9)</f>
        <v>-30407</v>
      </c>
      <c r="O9" s="4">
        <v>-4512</v>
      </c>
    </row>
    <row r="10" spans="1:15">
      <c r="A10" s="5" t="s">
        <v>4</v>
      </c>
      <c r="B10" s="6">
        <f t="shared" ref="B10:M10" si="1">SUM(B5:B9)</f>
        <v>18108</v>
      </c>
      <c r="C10" s="6">
        <f t="shared" si="1"/>
        <v>18672</v>
      </c>
      <c r="D10" s="6">
        <f t="shared" si="1"/>
        <v>15946</v>
      </c>
      <c r="E10" s="6">
        <f t="shared" si="1"/>
        <v>16629</v>
      </c>
      <c r="F10" s="6">
        <f t="shared" si="1"/>
        <v>18033</v>
      </c>
      <c r="G10" s="6">
        <f t="shared" si="1"/>
        <v>17732</v>
      </c>
      <c r="H10" s="6">
        <f t="shared" si="1"/>
        <v>-12366</v>
      </c>
      <c r="I10" s="6">
        <f t="shared" si="1"/>
        <v>17267</v>
      </c>
      <c r="J10" s="6">
        <f t="shared" si="1"/>
        <v>17544</v>
      </c>
      <c r="K10" s="77">
        <f t="shared" si="1"/>
        <v>35429</v>
      </c>
      <c r="L10" s="73">
        <f t="shared" si="1"/>
        <v>17757</v>
      </c>
      <c r="M10" s="6">
        <f t="shared" si="1"/>
        <v>17757</v>
      </c>
      <c r="N10" s="4">
        <f>SUM(B10:M10)</f>
        <v>198508</v>
      </c>
      <c r="O10" s="6">
        <f>SUM(O5:O9)</f>
        <v>226244</v>
      </c>
    </row>
    <row r="11" spans="1:15">
      <c r="A11" s="1"/>
      <c r="B11" s="2"/>
      <c r="C11" s="2"/>
      <c r="D11" s="2"/>
      <c r="E11" s="2"/>
      <c r="F11" s="2"/>
      <c r="G11" s="2"/>
      <c r="H11" s="2"/>
      <c r="I11" s="2"/>
      <c r="J11" s="2"/>
      <c r="K11" s="78"/>
      <c r="L11" s="2"/>
      <c r="M11" s="2"/>
      <c r="N11" s="4"/>
      <c r="O11" s="2"/>
    </row>
    <row r="12" spans="1:15">
      <c r="A12" s="3" t="s">
        <v>5</v>
      </c>
      <c r="B12" s="2"/>
      <c r="C12" s="2"/>
      <c r="D12" s="2"/>
      <c r="E12" s="2"/>
      <c r="F12" s="2"/>
      <c r="G12" s="2"/>
      <c r="H12" s="2"/>
      <c r="I12" s="2"/>
      <c r="J12" s="2"/>
      <c r="K12" s="78"/>
      <c r="L12" s="2"/>
      <c r="M12" s="2"/>
      <c r="N12" s="4"/>
      <c r="O12" s="2"/>
    </row>
    <row r="13" spans="1:15">
      <c r="A13" s="3" t="s">
        <v>6</v>
      </c>
      <c r="B13" s="4">
        <v>16.190000000000001</v>
      </c>
      <c r="C13" s="4">
        <v>14.65</v>
      </c>
      <c r="D13" s="4">
        <v>15.55</v>
      </c>
      <c r="E13" s="4">
        <v>14.98</v>
      </c>
      <c r="F13" s="4">
        <v>14.53</v>
      </c>
      <c r="G13" s="4">
        <v>14.24</v>
      </c>
      <c r="H13" s="4">
        <v>15.87</v>
      </c>
      <c r="I13" s="4">
        <v>16.440000000000001</v>
      </c>
      <c r="J13" s="4">
        <v>16.97</v>
      </c>
      <c r="K13" s="76">
        <v>22.45</v>
      </c>
      <c r="L13" s="4">
        <v>15</v>
      </c>
      <c r="M13" s="4">
        <v>15</v>
      </c>
      <c r="N13" s="4">
        <f>SUM(B13:M13)</f>
        <v>191.87</v>
      </c>
      <c r="O13" s="4">
        <v>180</v>
      </c>
    </row>
    <row r="14" spans="1:15">
      <c r="A14" s="3" t="s">
        <v>7</v>
      </c>
      <c r="B14" s="4">
        <v>24.69</v>
      </c>
      <c r="C14" s="4"/>
      <c r="D14" s="4"/>
      <c r="E14" s="4"/>
      <c r="F14" s="4"/>
      <c r="G14" s="4">
        <v>28.36</v>
      </c>
      <c r="H14" s="4"/>
      <c r="I14" s="4"/>
      <c r="J14" s="4">
        <v>486.8</v>
      </c>
      <c r="K14" s="76"/>
      <c r="L14" s="4"/>
      <c r="M14" s="4"/>
      <c r="N14" s="4">
        <f>SUM(B14:M14)</f>
        <v>539.85</v>
      </c>
      <c r="O14" s="4">
        <v>900</v>
      </c>
    </row>
    <row r="15" spans="1:15">
      <c r="A15" s="3" t="s">
        <v>8</v>
      </c>
      <c r="B15" s="4"/>
      <c r="C15" s="4"/>
      <c r="D15" s="4"/>
      <c r="E15" s="4">
        <v>25</v>
      </c>
      <c r="F15" s="4"/>
      <c r="G15" s="4">
        <v>-50</v>
      </c>
      <c r="H15" s="4">
        <v>25</v>
      </c>
      <c r="I15" s="4"/>
      <c r="J15" s="4"/>
      <c r="K15" s="76"/>
      <c r="L15" s="4"/>
      <c r="M15" s="4"/>
      <c r="N15" s="4">
        <f>SUM(B15:M15)</f>
        <v>0</v>
      </c>
      <c r="O15" s="4">
        <v>2760</v>
      </c>
    </row>
    <row r="16" spans="1:15">
      <c r="A16" s="3" t="s">
        <v>9</v>
      </c>
      <c r="B16" s="4">
        <v>278</v>
      </c>
      <c r="C16" s="4"/>
      <c r="D16" s="4"/>
      <c r="E16" s="4"/>
      <c r="F16" s="4"/>
      <c r="G16" s="4"/>
      <c r="H16" s="4">
        <v>300</v>
      </c>
      <c r="I16" s="4"/>
      <c r="J16" s="4"/>
      <c r="K16" s="76"/>
      <c r="L16" s="4"/>
      <c r="M16" s="4"/>
      <c r="N16" s="9">
        <f>SUM(B16:M16)</f>
        <v>578</v>
      </c>
      <c r="O16" s="4">
        <v>2000</v>
      </c>
    </row>
    <row r="17" spans="1:15">
      <c r="A17" s="5" t="s">
        <v>10</v>
      </c>
      <c r="B17" s="6">
        <f t="shared" ref="B17:M17" si="2">SUM(B13:B16)</f>
        <v>318.88</v>
      </c>
      <c r="C17" s="6">
        <f t="shared" si="2"/>
        <v>14.65</v>
      </c>
      <c r="D17" s="6">
        <f t="shared" si="2"/>
        <v>15.55</v>
      </c>
      <c r="E17" s="6">
        <f t="shared" si="2"/>
        <v>39.980000000000004</v>
      </c>
      <c r="F17" s="6">
        <f t="shared" si="2"/>
        <v>14.53</v>
      </c>
      <c r="G17" s="6">
        <f t="shared" si="2"/>
        <v>-7.3999999999999986</v>
      </c>
      <c r="H17" s="6">
        <f t="shared" si="2"/>
        <v>340.87</v>
      </c>
      <c r="I17" s="6">
        <f t="shared" si="2"/>
        <v>16.440000000000001</v>
      </c>
      <c r="J17" s="6">
        <f t="shared" si="2"/>
        <v>503.77</v>
      </c>
      <c r="K17" s="77">
        <f t="shared" si="2"/>
        <v>22.45</v>
      </c>
      <c r="L17" s="73">
        <f t="shared" si="2"/>
        <v>15</v>
      </c>
      <c r="M17" s="6">
        <f t="shared" si="2"/>
        <v>15</v>
      </c>
      <c r="N17" s="4">
        <f>SUM(B17:M17)</f>
        <v>1309.72</v>
      </c>
      <c r="O17" s="6">
        <f t="shared" ref="O17" si="3">SUM(O13:O16)</f>
        <v>5840</v>
      </c>
    </row>
    <row r="18" spans="1:15">
      <c r="A18" s="1"/>
      <c r="B18" s="2"/>
      <c r="C18" s="2"/>
      <c r="D18" s="2"/>
      <c r="E18" s="2"/>
      <c r="F18" s="2"/>
      <c r="G18" s="2"/>
      <c r="H18" s="2"/>
      <c r="I18" s="2"/>
      <c r="J18" s="2"/>
      <c r="K18" s="78"/>
      <c r="L18" s="2"/>
      <c r="M18" s="2"/>
      <c r="N18" s="4"/>
      <c r="O18" s="2"/>
    </row>
    <row r="19" spans="1:15">
      <c r="A19" s="1"/>
      <c r="B19" s="2"/>
      <c r="C19" s="2"/>
      <c r="D19" s="2"/>
      <c r="E19" s="2"/>
      <c r="F19" s="2"/>
      <c r="G19" s="2"/>
      <c r="H19" s="2"/>
      <c r="I19" s="2"/>
      <c r="J19" s="2"/>
      <c r="K19" s="78"/>
      <c r="L19" s="2"/>
      <c r="M19" s="2"/>
      <c r="N19" s="9"/>
      <c r="O19" s="2"/>
    </row>
    <row r="20" spans="1:15">
      <c r="A20" s="5" t="s">
        <v>11</v>
      </c>
      <c r="B20" s="6">
        <f t="shared" ref="B20:M20" si="4">B10+B17</f>
        <v>18426.88</v>
      </c>
      <c r="C20" s="6">
        <f t="shared" si="4"/>
        <v>18686.650000000001</v>
      </c>
      <c r="D20" s="6">
        <f t="shared" si="4"/>
        <v>15961.55</v>
      </c>
      <c r="E20" s="6">
        <f t="shared" si="4"/>
        <v>16668.98</v>
      </c>
      <c r="F20" s="6">
        <f t="shared" si="4"/>
        <v>18047.53</v>
      </c>
      <c r="G20" s="6">
        <f t="shared" si="4"/>
        <v>17724.599999999999</v>
      </c>
      <c r="H20" s="6">
        <f t="shared" si="4"/>
        <v>-12025.13</v>
      </c>
      <c r="I20" s="6">
        <f t="shared" si="4"/>
        <v>17283.439999999999</v>
      </c>
      <c r="J20" s="6">
        <f t="shared" si="4"/>
        <v>18047.77</v>
      </c>
      <c r="K20" s="77">
        <f t="shared" si="4"/>
        <v>35451.449999999997</v>
      </c>
      <c r="L20" s="73">
        <f t="shared" si="4"/>
        <v>17772</v>
      </c>
      <c r="M20" s="6">
        <f t="shared" si="4"/>
        <v>17772</v>
      </c>
      <c r="N20" s="4">
        <f>SUM(B20:M20)</f>
        <v>199817.72</v>
      </c>
      <c r="O20" s="6">
        <f t="shared" ref="O20" si="5">O10+O17</f>
        <v>232084</v>
      </c>
    </row>
    <row r="21" spans="1:15">
      <c r="A21" s="1"/>
      <c r="B21" s="2"/>
      <c r="C21" s="2"/>
      <c r="D21" s="2"/>
      <c r="E21" s="2"/>
      <c r="F21" s="2"/>
      <c r="G21" s="2"/>
      <c r="H21" s="2"/>
      <c r="I21" s="2"/>
      <c r="J21" s="2"/>
      <c r="K21" s="78"/>
      <c r="L21" s="2"/>
      <c r="M21" s="2"/>
      <c r="N21" s="4"/>
      <c r="O21" s="2"/>
    </row>
    <row r="22" spans="1:15">
      <c r="A22" s="3" t="s">
        <v>12</v>
      </c>
      <c r="B22" s="2"/>
      <c r="C22" s="2"/>
      <c r="D22" s="2"/>
      <c r="E22" s="2"/>
      <c r="F22" s="2"/>
      <c r="G22" s="2"/>
      <c r="H22" s="2"/>
      <c r="I22" s="2"/>
      <c r="J22" s="2"/>
      <c r="K22" s="78"/>
      <c r="L22" s="2"/>
      <c r="M22" s="2"/>
      <c r="N22" s="4"/>
      <c r="O22" s="2"/>
    </row>
    <row r="23" spans="1:15">
      <c r="A23" s="3" t="s">
        <v>13</v>
      </c>
      <c r="B23" s="2"/>
      <c r="C23" s="2"/>
      <c r="D23" s="2"/>
      <c r="E23" s="2"/>
      <c r="F23" s="2"/>
      <c r="G23" s="2"/>
      <c r="H23" s="2"/>
      <c r="I23" s="2"/>
      <c r="J23" s="2"/>
      <c r="K23" s="78"/>
      <c r="L23" s="2"/>
      <c r="M23" s="2"/>
      <c r="N23" s="4"/>
      <c r="O23" s="2"/>
    </row>
    <row r="24" spans="1:15">
      <c r="A24" s="3" t="s">
        <v>14</v>
      </c>
      <c r="B24" s="4">
        <v>910</v>
      </c>
      <c r="C24" s="4">
        <v>912.19</v>
      </c>
      <c r="D24" s="4">
        <v>455</v>
      </c>
      <c r="E24" s="4">
        <v>948.51</v>
      </c>
      <c r="F24" s="4">
        <v>918.53</v>
      </c>
      <c r="G24" s="4">
        <v>910</v>
      </c>
      <c r="H24" s="4">
        <v>910</v>
      </c>
      <c r="I24" s="4">
        <v>910</v>
      </c>
      <c r="J24" s="4">
        <v>2070.41</v>
      </c>
      <c r="K24" s="76">
        <v>1076.94</v>
      </c>
      <c r="L24" s="4">
        <v>910</v>
      </c>
      <c r="M24" s="4">
        <v>910</v>
      </c>
      <c r="N24" s="4">
        <f t="shared" ref="N24:N32" si="6">SUM(B24:M24)</f>
        <v>11841.58</v>
      </c>
      <c r="O24" s="4">
        <v>8574</v>
      </c>
    </row>
    <row r="25" spans="1:15">
      <c r="A25" s="3" t="s">
        <v>52</v>
      </c>
      <c r="B25" s="4">
        <v>151.11000000000001</v>
      </c>
      <c r="C25" s="4">
        <v>396.55</v>
      </c>
      <c r="D25" s="4">
        <v>62.97</v>
      </c>
      <c r="E25" s="4">
        <v>162.53</v>
      </c>
      <c r="F25" s="4">
        <v>115.55</v>
      </c>
      <c r="G25" s="4">
        <v>113.63</v>
      </c>
      <c r="H25" s="4">
        <v>262.83</v>
      </c>
      <c r="I25" s="4">
        <v>111.46</v>
      </c>
      <c r="J25" s="4">
        <v>260.08</v>
      </c>
      <c r="K25" s="76">
        <v>187.08</v>
      </c>
      <c r="L25" s="4">
        <v>190</v>
      </c>
      <c r="M25" s="4">
        <v>190</v>
      </c>
      <c r="N25" s="4">
        <f t="shared" si="6"/>
        <v>2203.79</v>
      </c>
      <c r="O25" s="4">
        <v>2280</v>
      </c>
    </row>
    <row r="26" spans="1:15">
      <c r="A26" s="3" t="s">
        <v>16</v>
      </c>
      <c r="B26" s="4">
        <v>2350</v>
      </c>
      <c r="C26" s="4">
        <v>2350</v>
      </c>
      <c r="D26" s="4">
        <v>2350</v>
      </c>
      <c r="E26" s="4">
        <v>2350</v>
      </c>
      <c r="F26" s="4">
        <v>2350</v>
      </c>
      <c r="G26" s="4">
        <v>2350</v>
      </c>
      <c r="H26" s="4">
        <v>2350</v>
      </c>
      <c r="I26" s="4">
        <v>2350</v>
      </c>
      <c r="J26" s="4">
        <v>2350</v>
      </c>
      <c r="K26" s="76">
        <v>2350</v>
      </c>
      <c r="L26" s="4">
        <v>2350</v>
      </c>
      <c r="M26" s="2">
        <f>2350</f>
        <v>2350</v>
      </c>
      <c r="N26" s="4">
        <f t="shared" si="6"/>
        <v>28200</v>
      </c>
      <c r="O26" s="2">
        <v>28200</v>
      </c>
    </row>
    <row r="27" spans="1:15">
      <c r="A27" s="3" t="s">
        <v>17</v>
      </c>
      <c r="B27" s="2"/>
      <c r="C27" s="2"/>
      <c r="D27" s="2"/>
      <c r="E27" s="2"/>
      <c r="F27" s="2"/>
      <c r="G27" s="2"/>
      <c r="H27" s="2"/>
      <c r="I27" s="2"/>
      <c r="J27" s="2"/>
      <c r="K27" s="78"/>
      <c r="L27" s="2"/>
      <c r="M27" s="2"/>
      <c r="N27" s="4">
        <f t="shared" si="6"/>
        <v>0</v>
      </c>
      <c r="O27" s="2"/>
    </row>
    <row r="28" spans="1:15">
      <c r="A28" s="3" t="s">
        <v>18</v>
      </c>
      <c r="B28" s="2"/>
      <c r="C28" s="2"/>
      <c r="D28" s="2"/>
      <c r="E28" s="4"/>
      <c r="F28" s="2">
        <v>1675</v>
      </c>
      <c r="G28" s="2"/>
      <c r="H28" s="2"/>
      <c r="I28" s="2"/>
      <c r="J28" s="2"/>
      <c r="K28" s="78"/>
      <c r="L28" s="2"/>
      <c r="M28" s="2"/>
      <c r="N28" s="4">
        <f t="shared" si="6"/>
        <v>1675</v>
      </c>
      <c r="O28" s="2">
        <v>1675</v>
      </c>
    </row>
    <row r="29" spans="1:15">
      <c r="A29" s="3" t="s">
        <v>19</v>
      </c>
      <c r="B29" s="2">
        <v>118.64</v>
      </c>
      <c r="C29" s="2">
        <v>118.64</v>
      </c>
      <c r="D29" s="2">
        <v>118.64</v>
      </c>
      <c r="E29" s="2">
        <v>118.69</v>
      </c>
      <c r="F29" s="2">
        <v>118.69</v>
      </c>
      <c r="G29" s="2">
        <v>118.69</v>
      </c>
      <c r="H29" s="2">
        <v>118.1</v>
      </c>
      <c r="I29" s="2">
        <v>118.14</v>
      </c>
      <c r="J29" s="2">
        <v>118.14</v>
      </c>
      <c r="K29" s="78">
        <v>120</v>
      </c>
      <c r="L29" s="2">
        <v>120</v>
      </c>
      <c r="M29" s="2">
        <v>120</v>
      </c>
      <c r="N29" s="4">
        <f t="shared" si="6"/>
        <v>1426.3700000000001</v>
      </c>
      <c r="O29" s="2">
        <v>1440</v>
      </c>
    </row>
    <row r="30" spans="1:15">
      <c r="A30" s="3" t="s">
        <v>20</v>
      </c>
      <c r="B30" s="2">
        <v>0</v>
      </c>
      <c r="C30" s="2">
        <v>281.74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7.22</v>
      </c>
      <c r="K30" s="78">
        <v>0</v>
      </c>
      <c r="L30" s="2">
        <v>0</v>
      </c>
      <c r="M30" s="2">
        <v>0</v>
      </c>
      <c r="N30" s="4">
        <f t="shared" si="6"/>
        <v>288.96000000000004</v>
      </c>
      <c r="O30" s="2">
        <v>0</v>
      </c>
    </row>
    <row r="31" spans="1:15">
      <c r="A31" s="3" t="s">
        <v>57</v>
      </c>
      <c r="B31" s="2"/>
      <c r="C31" s="2"/>
      <c r="D31" s="2"/>
      <c r="E31" s="2"/>
      <c r="F31" s="2"/>
      <c r="G31" s="2"/>
      <c r="H31" s="2"/>
      <c r="I31" s="2"/>
      <c r="J31" s="2"/>
      <c r="K31" s="78"/>
      <c r="L31" s="2"/>
      <c r="M31" s="2"/>
      <c r="N31" s="9">
        <f t="shared" si="6"/>
        <v>0</v>
      </c>
      <c r="O31" s="2">
        <v>600</v>
      </c>
    </row>
    <row r="32" spans="1:15">
      <c r="A32" s="5" t="s">
        <v>21</v>
      </c>
      <c r="B32" s="6">
        <f>SUM(B24:B31)</f>
        <v>3529.75</v>
      </c>
      <c r="C32" s="6">
        <f t="shared" ref="C32:M32" si="7">SUM(C24:C31)</f>
        <v>4059.12</v>
      </c>
      <c r="D32" s="6">
        <f t="shared" si="7"/>
        <v>2986.61</v>
      </c>
      <c r="E32" s="6">
        <f t="shared" si="7"/>
        <v>3579.73</v>
      </c>
      <c r="F32" s="6">
        <f t="shared" si="7"/>
        <v>5177.7699999999995</v>
      </c>
      <c r="G32" s="6">
        <f t="shared" si="7"/>
        <v>3492.32</v>
      </c>
      <c r="H32" s="6">
        <f t="shared" si="7"/>
        <v>3640.93</v>
      </c>
      <c r="I32" s="6">
        <f t="shared" si="7"/>
        <v>3489.6</v>
      </c>
      <c r="J32" s="6">
        <f t="shared" si="7"/>
        <v>4805.8500000000004</v>
      </c>
      <c r="K32" s="77">
        <f t="shared" si="7"/>
        <v>3734.02</v>
      </c>
      <c r="L32" s="73">
        <f t="shared" si="7"/>
        <v>3570</v>
      </c>
      <c r="M32" s="6">
        <f t="shared" si="7"/>
        <v>3570</v>
      </c>
      <c r="N32" s="4">
        <f t="shared" si="6"/>
        <v>45635.7</v>
      </c>
      <c r="O32" s="6">
        <f t="shared" ref="O32" si="8">SUM(O24:O31)</f>
        <v>42769</v>
      </c>
    </row>
    <row r="33" spans="1:15">
      <c r="A33" s="1"/>
      <c r="B33" s="2"/>
      <c r="C33" s="2"/>
      <c r="D33" s="2"/>
      <c r="E33" s="2"/>
      <c r="F33" s="2"/>
      <c r="G33" s="2"/>
      <c r="H33" s="2"/>
      <c r="I33" s="2"/>
      <c r="J33" s="2"/>
      <c r="K33" s="78"/>
      <c r="L33" s="2"/>
      <c r="M33" s="2"/>
      <c r="N33" s="4"/>
      <c r="O33" s="2"/>
    </row>
    <row r="34" spans="1:15">
      <c r="A34" s="3" t="s">
        <v>22</v>
      </c>
      <c r="B34" s="2"/>
      <c r="C34" s="2"/>
      <c r="D34" s="2"/>
      <c r="E34" s="2"/>
      <c r="F34" s="2"/>
      <c r="G34" s="2"/>
      <c r="H34" s="2"/>
      <c r="I34" s="2"/>
      <c r="J34" s="2"/>
      <c r="K34" s="78"/>
      <c r="L34" s="2"/>
      <c r="M34" s="2"/>
      <c r="N34" s="4"/>
      <c r="O34" s="2"/>
    </row>
    <row r="35" spans="1:15">
      <c r="A35" s="3" t="s">
        <v>23</v>
      </c>
      <c r="B35" s="4">
        <v>1078.49</v>
      </c>
      <c r="C35" s="4">
        <v>1129.6099999999999</v>
      </c>
      <c r="D35" s="4">
        <v>956.8</v>
      </c>
      <c r="E35" s="4">
        <v>716.67</v>
      </c>
      <c r="F35" s="4">
        <v>901.33</v>
      </c>
      <c r="G35" s="4">
        <v>912.86</v>
      </c>
      <c r="H35" s="4">
        <v>968.33</v>
      </c>
      <c r="I35" s="4">
        <v>962.18</v>
      </c>
      <c r="J35" s="4">
        <v>877.39</v>
      </c>
      <c r="K35" s="76">
        <v>884.52</v>
      </c>
      <c r="L35" s="4">
        <v>900</v>
      </c>
      <c r="M35" s="4">
        <v>900</v>
      </c>
      <c r="N35" s="4">
        <f>SUM(B35:M35)</f>
        <v>11188.18</v>
      </c>
      <c r="O35" s="4">
        <v>10000</v>
      </c>
    </row>
    <row r="36" spans="1:15">
      <c r="A36" s="3" t="s">
        <v>24</v>
      </c>
      <c r="B36" s="4">
        <v>3641.01</v>
      </c>
      <c r="C36" s="4">
        <v>3383</v>
      </c>
      <c r="D36" s="4">
        <v>3493.1</v>
      </c>
      <c r="E36" s="4">
        <v>3960.97</v>
      </c>
      <c r="F36" s="4">
        <v>3848.69</v>
      </c>
      <c r="G36" s="4">
        <v>3451.92</v>
      </c>
      <c r="H36" s="4">
        <v>4114.4399999999996</v>
      </c>
      <c r="I36" s="4">
        <v>4956.6099999999997</v>
      </c>
      <c r="J36" s="4">
        <v>5248.57</v>
      </c>
      <c r="K36" s="76">
        <v>4717.0600000000004</v>
      </c>
      <c r="L36" s="4">
        <v>4200</v>
      </c>
      <c r="M36" s="4">
        <v>4000</v>
      </c>
      <c r="N36" s="9">
        <f>SUM(B36:M36)</f>
        <v>49015.369999999995</v>
      </c>
      <c r="O36" s="4">
        <v>38400</v>
      </c>
    </row>
    <row r="37" spans="1:15">
      <c r="A37" s="5" t="s">
        <v>25</v>
      </c>
      <c r="B37" s="6">
        <f t="shared" ref="B37:M37" si="9">SUM(B35:B36)</f>
        <v>4719.5</v>
      </c>
      <c r="C37" s="6">
        <f t="shared" si="9"/>
        <v>4512.6099999999997</v>
      </c>
      <c r="D37" s="6">
        <f t="shared" si="9"/>
        <v>4449.8999999999996</v>
      </c>
      <c r="E37" s="6">
        <f t="shared" si="9"/>
        <v>4677.6399999999994</v>
      </c>
      <c r="F37" s="6">
        <f t="shared" si="9"/>
        <v>4750.0200000000004</v>
      </c>
      <c r="G37" s="6">
        <f t="shared" si="9"/>
        <v>4364.78</v>
      </c>
      <c r="H37" s="6">
        <f t="shared" si="9"/>
        <v>5082.7699999999995</v>
      </c>
      <c r="I37" s="6">
        <f t="shared" si="9"/>
        <v>5918.79</v>
      </c>
      <c r="J37" s="6">
        <f t="shared" si="9"/>
        <v>6125.96</v>
      </c>
      <c r="K37" s="77">
        <f t="shared" si="9"/>
        <v>5601.58</v>
      </c>
      <c r="L37" s="73">
        <f t="shared" si="9"/>
        <v>5100</v>
      </c>
      <c r="M37" s="6">
        <f t="shared" si="9"/>
        <v>4900</v>
      </c>
      <c r="N37" s="4">
        <f>SUM(B37:M37)</f>
        <v>60203.55</v>
      </c>
      <c r="O37" s="6">
        <f t="shared" ref="O37" si="10">SUM(O35:O36)</f>
        <v>48400</v>
      </c>
    </row>
    <row r="38" spans="1:15">
      <c r="A38" s="1"/>
      <c r="B38" s="2"/>
      <c r="C38" s="2"/>
      <c r="D38" s="2"/>
      <c r="E38" s="2"/>
      <c r="F38" s="2"/>
      <c r="G38" s="2"/>
      <c r="H38" s="2"/>
      <c r="I38" s="2"/>
      <c r="J38" s="2"/>
      <c r="K38" s="78"/>
      <c r="L38" s="2"/>
      <c r="M38" s="2"/>
      <c r="N38" s="4"/>
      <c r="O38" s="2"/>
    </row>
    <row r="39" spans="1:15">
      <c r="A39" s="3" t="s">
        <v>26</v>
      </c>
      <c r="B39" s="2"/>
      <c r="C39" s="2"/>
      <c r="D39" s="2"/>
      <c r="E39" s="2"/>
      <c r="F39" s="2"/>
      <c r="G39" s="2"/>
      <c r="H39" s="2"/>
      <c r="I39" s="2"/>
      <c r="J39" s="2"/>
      <c r="K39" s="78"/>
      <c r="L39" s="2"/>
      <c r="M39" s="2"/>
      <c r="N39" s="4"/>
      <c r="O39" s="2"/>
    </row>
    <row r="40" spans="1:15">
      <c r="A40" s="3" t="s">
        <v>27</v>
      </c>
      <c r="B40" s="4">
        <v>449.5</v>
      </c>
      <c r="C40" s="4"/>
      <c r="D40" s="4">
        <v>413.02</v>
      </c>
      <c r="E40" s="4">
        <v>539.97</v>
      </c>
      <c r="F40" s="4">
        <v>260.37</v>
      </c>
      <c r="G40" s="4"/>
      <c r="H40" s="4">
        <v>652.4</v>
      </c>
      <c r="I40" s="4"/>
      <c r="J40" s="4">
        <v>405.02</v>
      </c>
      <c r="K40" s="76"/>
      <c r="L40" s="4">
        <v>350</v>
      </c>
      <c r="M40" s="4">
        <v>350</v>
      </c>
      <c r="N40" s="4">
        <f t="shared" ref="N40:N42" si="11">SUM(B40:M40)</f>
        <v>3420.28</v>
      </c>
      <c r="O40" s="4">
        <v>4200</v>
      </c>
    </row>
    <row r="41" spans="1:15">
      <c r="A41" s="3" t="s">
        <v>28</v>
      </c>
      <c r="B41" s="4">
        <v>104</v>
      </c>
      <c r="C41" s="4">
        <v>104</v>
      </c>
      <c r="D41" s="4">
        <v>104</v>
      </c>
      <c r="E41" s="4">
        <v>104</v>
      </c>
      <c r="F41" s="4">
        <v>104</v>
      </c>
      <c r="G41" s="4">
        <v>104</v>
      </c>
      <c r="H41" s="4">
        <v>104</v>
      </c>
      <c r="I41" s="4">
        <v>104</v>
      </c>
      <c r="J41" s="4">
        <f>104+3000</f>
        <v>3104</v>
      </c>
      <c r="K41" s="76">
        <v>104</v>
      </c>
      <c r="L41" s="4">
        <v>104</v>
      </c>
      <c r="M41" s="4">
        <f>104</f>
        <v>104</v>
      </c>
      <c r="N41" s="4">
        <f t="shared" si="11"/>
        <v>4248</v>
      </c>
      <c r="O41" s="4">
        <v>4248</v>
      </c>
    </row>
    <row r="42" spans="1:15">
      <c r="A42" s="3" t="s">
        <v>85</v>
      </c>
      <c r="B42" s="4"/>
      <c r="C42" s="4"/>
      <c r="D42" s="4"/>
      <c r="E42" s="4"/>
      <c r="F42" s="4"/>
      <c r="G42" s="4"/>
      <c r="H42" s="4"/>
      <c r="I42" s="4"/>
      <c r="J42" s="4"/>
      <c r="K42" s="76"/>
      <c r="L42" s="4"/>
      <c r="M42" s="4"/>
      <c r="N42" s="4">
        <f t="shared" si="11"/>
        <v>0</v>
      </c>
      <c r="O42" s="4"/>
    </row>
    <row r="43" spans="1:15">
      <c r="A43" s="3" t="s">
        <v>29</v>
      </c>
      <c r="B43" s="4">
        <v>75.25</v>
      </c>
      <c r="C43" s="4">
        <v>75.25</v>
      </c>
      <c r="D43" s="4">
        <v>75.25</v>
      </c>
      <c r="E43" s="4">
        <v>75.25</v>
      </c>
      <c r="F43" s="4">
        <v>75.25</v>
      </c>
      <c r="G43" s="4">
        <v>75.25</v>
      </c>
      <c r="H43" s="4">
        <v>75.25</v>
      </c>
      <c r="I43" s="4">
        <v>75.25</v>
      </c>
      <c r="J43" s="4">
        <v>75.25</v>
      </c>
      <c r="K43" s="76">
        <v>75.25</v>
      </c>
      <c r="L43" s="4">
        <v>76</v>
      </c>
      <c r="M43" s="4">
        <v>76</v>
      </c>
      <c r="N43" s="4">
        <f t="shared" ref="N43:N45" si="12">SUM(B43:M43)</f>
        <v>904.5</v>
      </c>
      <c r="O43" s="4">
        <v>912</v>
      </c>
    </row>
    <row r="44" spans="1:15">
      <c r="A44" s="3" t="s">
        <v>86</v>
      </c>
      <c r="B44" s="4"/>
      <c r="C44" s="4"/>
      <c r="D44" s="4">
        <v>152.75</v>
      </c>
      <c r="E44" s="4"/>
      <c r="F44" s="4"/>
      <c r="G44" s="4"/>
      <c r="H44" s="4"/>
      <c r="I44" s="4"/>
      <c r="J44" s="4"/>
      <c r="K44" s="76">
        <v>1455</v>
      </c>
      <c r="L44" s="4"/>
      <c r="M44" s="4"/>
      <c r="N44" s="4">
        <f t="shared" si="12"/>
        <v>1607.75</v>
      </c>
      <c r="O44" s="4">
        <v>1200</v>
      </c>
    </row>
    <row r="45" spans="1:15">
      <c r="A45" s="3" t="s">
        <v>87</v>
      </c>
      <c r="B45" s="4"/>
      <c r="C45" s="4"/>
      <c r="D45" s="4"/>
      <c r="E45" s="4"/>
      <c r="F45" s="4"/>
      <c r="G45" s="4"/>
      <c r="H45" s="4"/>
      <c r="I45" s="4"/>
      <c r="J45" s="4"/>
      <c r="K45" s="76"/>
      <c r="L45" s="4"/>
      <c r="M45" s="4"/>
      <c r="N45" s="4">
        <f t="shared" si="12"/>
        <v>0</v>
      </c>
      <c r="O45" s="4"/>
    </row>
    <row r="46" spans="1:15">
      <c r="A46" s="3" t="s">
        <v>30</v>
      </c>
      <c r="B46" s="4">
        <v>795</v>
      </c>
      <c r="C46" s="4">
        <v>795</v>
      </c>
      <c r="D46" s="4">
        <v>1245</v>
      </c>
      <c r="E46" s="4">
        <v>795</v>
      </c>
      <c r="F46" s="4">
        <v>795</v>
      </c>
      <c r="G46" s="4">
        <v>795</v>
      </c>
      <c r="H46" s="4">
        <v>795</v>
      </c>
      <c r="I46" s="4">
        <v>795</v>
      </c>
      <c r="J46" s="4">
        <v>1096.68</v>
      </c>
      <c r="K46" s="76">
        <v>795</v>
      </c>
      <c r="L46" s="4">
        <v>795</v>
      </c>
      <c r="M46" s="4">
        <v>795</v>
      </c>
      <c r="N46" s="4">
        <f t="shared" ref="N46:N48" si="13">SUM(B46:M46)</f>
        <v>10291.68</v>
      </c>
      <c r="O46" s="4">
        <v>9540</v>
      </c>
    </row>
    <row r="47" spans="1:15">
      <c r="A47" s="3" t="s">
        <v>31</v>
      </c>
      <c r="B47" s="4">
        <v>2384.25</v>
      </c>
      <c r="C47" s="4">
        <v>1904</v>
      </c>
      <c r="D47" s="4">
        <v>938</v>
      </c>
      <c r="E47" s="4">
        <v>1579.2</v>
      </c>
      <c r="F47" s="4">
        <v>1855</v>
      </c>
      <c r="G47" s="4">
        <v>1859.2</v>
      </c>
      <c r="H47" s="4">
        <v>1867.6</v>
      </c>
      <c r="I47" s="4">
        <v>1860.6</v>
      </c>
      <c r="J47" s="4">
        <v>2856.14</v>
      </c>
      <c r="K47" s="76">
        <v>2044</v>
      </c>
      <c r="L47" s="4">
        <v>1900</v>
      </c>
      <c r="M47" s="4">
        <v>1900</v>
      </c>
      <c r="N47" s="4">
        <f t="shared" si="13"/>
        <v>22947.99</v>
      </c>
      <c r="O47" s="4">
        <v>37700</v>
      </c>
    </row>
    <row r="48" spans="1:15">
      <c r="A48" s="26" t="s">
        <v>84</v>
      </c>
      <c r="B48" s="4"/>
      <c r="C48" s="4">
        <v>750</v>
      </c>
      <c r="D48" s="4"/>
      <c r="E48" s="4"/>
      <c r="F48" s="4"/>
      <c r="G48" s="4"/>
      <c r="H48" s="4"/>
      <c r="I48" s="4"/>
      <c r="J48" s="4"/>
      <c r="K48" s="76"/>
      <c r="L48" s="4"/>
      <c r="M48" s="4"/>
      <c r="N48" s="4">
        <f t="shared" si="13"/>
        <v>750</v>
      </c>
      <c r="O48" s="4"/>
    </row>
    <row r="49" spans="1:15">
      <c r="A49" s="3" t="s">
        <v>32</v>
      </c>
      <c r="B49" s="2"/>
      <c r="C49" s="2"/>
      <c r="D49" s="2"/>
      <c r="E49" s="2"/>
      <c r="F49" s="2"/>
      <c r="G49" s="2"/>
      <c r="H49" s="2">
        <v>342.39</v>
      </c>
      <c r="I49" s="2">
        <v>263.20999999999998</v>
      </c>
      <c r="J49" s="2">
        <v>450.18</v>
      </c>
      <c r="K49" s="78">
        <v>125</v>
      </c>
      <c r="L49" s="2">
        <v>125</v>
      </c>
      <c r="M49" s="2">
        <v>125</v>
      </c>
      <c r="N49" s="4">
        <f t="shared" ref="N49:N51" si="14">SUM(B49:M49)</f>
        <v>1430.78</v>
      </c>
      <c r="O49" s="2">
        <v>1675</v>
      </c>
    </row>
    <row r="50" spans="1:15">
      <c r="A50" s="3" t="s">
        <v>60</v>
      </c>
      <c r="B50" s="2">
        <v>2551</v>
      </c>
      <c r="C50" s="2"/>
      <c r="D50" s="2"/>
      <c r="E50" s="2"/>
      <c r="F50" s="2"/>
      <c r="G50" s="2">
        <v>100</v>
      </c>
      <c r="H50" s="2">
        <v>593.92999999999995</v>
      </c>
      <c r="I50" s="2"/>
      <c r="J50" s="2"/>
      <c r="K50" s="78"/>
      <c r="L50" s="2"/>
      <c r="M50" s="2"/>
      <c r="N50" s="9">
        <f t="shared" si="14"/>
        <v>3244.93</v>
      </c>
      <c r="O50" s="2">
        <v>2400</v>
      </c>
    </row>
    <row r="51" spans="1:15">
      <c r="A51" s="5" t="s">
        <v>33</v>
      </c>
      <c r="B51" s="6">
        <f t="shared" ref="B51:M51" si="15">SUM(B40:B50)</f>
        <v>6359</v>
      </c>
      <c r="C51" s="6">
        <f t="shared" si="15"/>
        <v>3628.25</v>
      </c>
      <c r="D51" s="6">
        <f t="shared" si="15"/>
        <v>2928.02</v>
      </c>
      <c r="E51" s="6">
        <f t="shared" si="15"/>
        <v>3093.42</v>
      </c>
      <c r="F51" s="6">
        <f t="shared" si="15"/>
        <v>3089.62</v>
      </c>
      <c r="G51" s="6">
        <f t="shared" si="15"/>
        <v>2933.45</v>
      </c>
      <c r="H51" s="6">
        <f t="shared" si="15"/>
        <v>4430.57</v>
      </c>
      <c r="I51" s="6">
        <f t="shared" si="15"/>
        <v>3098.06</v>
      </c>
      <c r="J51" s="6">
        <f t="shared" si="15"/>
        <v>7987.27</v>
      </c>
      <c r="K51" s="77">
        <f t="shared" si="15"/>
        <v>4598.25</v>
      </c>
      <c r="L51" s="73">
        <f t="shared" si="15"/>
        <v>3350</v>
      </c>
      <c r="M51" s="6">
        <f t="shared" si="15"/>
        <v>3350</v>
      </c>
      <c r="N51" s="4">
        <f t="shared" si="14"/>
        <v>48845.91</v>
      </c>
      <c r="O51" s="6">
        <f t="shared" ref="O51" si="16">SUM(O40:O50)</f>
        <v>61875</v>
      </c>
    </row>
    <row r="52" spans="1:15">
      <c r="A52" s="1"/>
      <c r="B52" s="2"/>
      <c r="C52" s="2"/>
      <c r="D52" s="2"/>
      <c r="E52" s="2"/>
      <c r="F52" s="2"/>
      <c r="G52" s="2"/>
      <c r="H52" s="2"/>
      <c r="I52" s="2"/>
      <c r="J52" s="2"/>
      <c r="K52" s="78"/>
      <c r="L52" s="2"/>
      <c r="M52" s="2"/>
      <c r="N52" s="4"/>
      <c r="O52" s="2"/>
    </row>
    <row r="53" spans="1:15">
      <c r="A53" s="3" t="s">
        <v>34</v>
      </c>
      <c r="B53" s="2"/>
      <c r="C53" s="2"/>
      <c r="D53" s="2"/>
      <c r="E53" s="2"/>
      <c r="F53" s="2"/>
      <c r="G53" s="2"/>
      <c r="H53" s="2"/>
      <c r="I53" s="2"/>
      <c r="J53" s="2"/>
      <c r="K53" s="78"/>
      <c r="L53" s="2"/>
      <c r="M53" s="2"/>
      <c r="N53" s="4"/>
      <c r="O53" s="2"/>
    </row>
    <row r="54" spans="1:15">
      <c r="A54" s="3" t="s">
        <v>35</v>
      </c>
      <c r="B54" s="4">
        <v>466.24</v>
      </c>
      <c r="C54" s="4">
        <v>408.72</v>
      </c>
      <c r="D54" s="4">
        <v>196.39</v>
      </c>
      <c r="E54" s="4">
        <v>234.96</v>
      </c>
      <c r="F54" s="4">
        <v>254.44</v>
      </c>
      <c r="G54" s="4">
        <v>253.4</v>
      </c>
      <c r="H54" s="4">
        <v>261.67</v>
      </c>
      <c r="I54" s="4">
        <v>267.66000000000003</v>
      </c>
      <c r="J54" s="4">
        <v>489.4</v>
      </c>
      <c r="K54" s="76">
        <v>326.89</v>
      </c>
      <c r="L54" s="4">
        <f>(L24+L47)*0.11</f>
        <v>309.10000000000002</v>
      </c>
      <c r="M54" s="4">
        <f>(M24+M47)*0.11</f>
        <v>309.10000000000002</v>
      </c>
      <c r="N54" s="4">
        <f t="shared" ref="N54:N59" si="17">SUM(B54:M54)</f>
        <v>3777.97</v>
      </c>
      <c r="O54" s="4">
        <f>(O24+O47)*0.11</f>
        <v>5090.1400000000003</v>
      </c>
    </row>
    <row r="55" spans="1:15">
      <c r="A55" s="3" t="s">
        <v>36</v>
      </c>
      <c r="B55" s="2">
        <f>4*94</f>
        <v>376</v>
      </c>
      <c r="C55" s="2"/>
      <c r="D55" s="2"/>
      <c r="E55" s="2">
        <v>61.25</v>
      </c>
      <c r="F55" s="4">
        <v>250</v>
      </c>
      <c r="G55" s="4"/>
      <c r="H55" s="2"/>
      <c r="I55" s="2"/>
      <c r="J55" s="2"/>
      <c r="K55" s="78"/>
      <c r="L55" s="4"/>
      <c r="M55" s="2"/>
      <c r="N55" s="4">
        <f t="shared" si="17"/>
        <v>687.25</v>
      </c>
      <c r="O55" s="2">
        <v>638</v>
      </c>
    </row>
    <row r="56" spans="1:15">
      <c r="A56" s="3" t="s">
        <v>37</v>
      </c>
      <c r="B56" s="4">
        <v>3727.32</v>
      </c>
      <c r="C56" s="4">
        <v>3782.91</v>
      </c>
      <c r="D56" s="4">
        <v>3782.91</v>
      </c>
      <c r="E56" s="4">
        <v>3782.91</v>
      </c>
      <c r="F56" s="4">
        <v>3965.34</v>
      </c>
      <c r="G56" s="4">
        <v>3782.91</v>
      </c>
      <c r="H56" s="4">
        <v>3782.91</v>
      </c>
      <c r="I56" s="4">
        <v>3782.91</v>
      </c>
      <c r="J56" s="4">
        <v>3782.91</v>
      </c>
      <c r="K56" s="76">
        <v>3782.91</v>
      </c>
      <c r="L56" s="4">
        <v>3782.91</v>
      </c>
      <c r="M56" s="4">
        <v>3782.91</v>
      </c>
      <c r="N56" s="4">
        <f t="shared" si="17"/>
        <v>45521.760000000009</v>
      </c>
      <c r="O56" s="4">
        <v>42432</v>
      </c>
    </row>
    <row r="57" spans="1:15">
      <c r="A57" s="3" t="s">
        <v>38</v>
      </c>
      <c r="B57" s="4">
        <v>252.37</v>
      </c>
      <c r="C57" s="4">
        <v>223.12</v>
      </c>
      <c r="D57" s="4">
        <v>102.32</v>
      </c>
      <c r="E57" s="4">
        <v>138.5</v>
      </c>
      <c r="F57" s="4">
        <v>158.13999999999999</v>
      </c>
      <c r="G57" s="4">
        <v>158.24</v>
      </c>
      <c r="H57" s="4">
        <v>158.85</v>
      </c>
      <c r="I57" s="4">
        <v>158.34</v>
      </c>
      <c r="J57" s="4">
        <v>258.77</v>
      </c>
      <c r="K57" s="76">
        <v>161.82</v>
      </c>
      <c r="L57" s="4">
        <v>175</v>
      </c>
      <c r="M57" s="4">
        <v>175</v>
      </c>
      <c r="N57" s="4">
        <f t="shared" si="17"/>
        <v>2120.4699999999998</v>
      </c>
      <c r="O57" s="4">
        <v>2100</v>
      </c>
    </row>
    <row r="58" spans="1:15">
      <c r="A58" s="3" t="s">
        <v>88</v>
      </c>
      <c r="B58" s="4">
        <v>19.600000000000001</v>
      </c>
      <c r="C58" s="4">
        <v>19.600000000000001</v>
      </c>
      <c r="D58" s="4">
        <v>223.05</v>
      </c>
      <c r="E58" s="4">
        <v>223.05</v>
      </c>
      <c r="F58" s="4">
        <v>222.59</v>
      </c>
      <c r="G58" s="4">
        <v>222.59</v>
      </c>
      <c r="H58" s="4">
        <v>156.21</v>
      </c>
      <c r="I58" s="4">
        <v>156.21</v>
      </c>
      <c r="J58" s="4">
        <v>152.19999999999999</v>
      </c>
      <c r="K58" s="76">
        <v>191.2</v>
      </c>
      <c r="L58" s="4">
        <v>200</v>
      </c>
      <c r="M58" s="4">
        <v>200</v>
      </c>
      <c r="N58" s="9">
        <f t="shared" si="17"/>
        <v>1986.3000000000002</v>
      </c>
      <c r="O58" s="4">
        <v>504</v>
      </c>
    </row>
    <row r="59" spans="1:15">
      <c r="A59" s="5" t="s">
        <v>39</v>
      </c>
      <c r="B59" s="6">
        <f t="shared" ref="B59:M59" si="18">SUM(B54:B58)</f>
        <v>4841.5300000000007</v>
      </c>
      <c r="C59" s="6">
        <f t="shared" si="18"/>
        <v>4434.3500000000004</v>
      </c>
      <c r="D59" s="6">
        <f t="shared" si="18"/>
        <v>4304.67</v>
      </c>
      <c r="E59" s="6">
        <f t="shared" si="18"/>
        <v>4440.67</v>
      </c>
      <c r="F59" s="6">
        <f t="shared" si="18"/>
        <v>4850.51</v>
      </c>
      <c r="G59" s="6">
        <f t="shared" si="18"/>
        <v>4417.1400000000003</v>
      </c>
      <c r="H59" s="6">
        <f t="shared" si="18"/>
        <v>4359.6400000000003</v>
      </c>
      <c r="I59" s="6">
        <f t="shared" si="18"/>
        <v>4365.12</v>
      </c>
      <c r="J59" s="6">
        <f t="shared" si="18"/>
        <v>4683.28</v>
      </c>
      <c r="K59" s="77">
        <f t="shared" si="18"/>
        <v>4462.82</v>
      </c>
      <c r="L59" s="73">
        <f t="shared" si="18"/>
        <v>4467.01</v>
      </c>
      <c r="M59" s="6">
        <f t="shared" si="18"/>
        <v>4467.01</v>
      </c>
      <c r="N59" s="4">
        <f t="shared" si="17"/>
        <v>54093.750000000007</v>
      </c>
      <c r="O59" s="6">
        <f t="shared" ref="O59" si="19">SUM(O54:O58)</f>
        <v>50764.14</v>
      </c>
    </row>
    <row r="60" spans="1:15">
      <c r="A60" s="1"/>
      <c r="B60" s="2"/>
      <c r="C60" s="2"/>
      <c r="D60" s="2"/>
      <c r="E60" s="2"/>
      <c r="F60" s="2"/>
      <c r="G60" s="2"/>
      <c r="H60" s="2"/>
      <c r="I60" s="2"/>
      <c r="J60" s="2"/>
      <c r="K60" s="78"/>
      <c r="L60" s="2"/>
      <c r="M60" s="2"/>
      <c r="N60" s="4"/>
      <c r="O60" s="2"/>
    </row>
    <row r="61" spans="1:15">
      <c r="A61" s="3" t="s">
        <v>40</v>
      </c>
      <c r="B61" s="2"/>
      <c r="C61" s="2"/>
      <c r="D61" s="2"/>
      <c r="E61" s="2"/>
      <c r="F61" s="2"/>
      <c r="G61" s="2"/>
      <c r="H61" s="2"/>
      <c r="I61" s="2"/>
      <c r="J61" s="2"/>
      <c r="K61" s="78"/>
      <c r="L61" s="2"/>
      <c r="M61" s="2"/>
      <c r="N61" s="4"/>
      <c r="O61" s="2"/>
    </row>
    <row r="62" spans="1:15">
      <c r="A62" s="3" t="s">
        <v>41</v>
      </c>
      <c r="B62" s="69">
        <v>1167.5</v>
      </c>
      <c r="C62" s="69">
        <v>1165.96</v>
      </c>
      <c r="D62" s="69">
        <v>1166.8599999999999</v>
      </c>
      <c r="E62" s="69">
        <v>1166.29</v>
      </c>
      <c r="F62" s="69">
        <v>1165.8399999999999</v>
      </c>
      <c r="G62" s="69">
        <v>1165.55</v>
      </c>
      <c r="H62" s="69">
        <v>1167.18</v>
      </c>
      <c r="I62" s="69">
        <v>1167.75</v>
      </c>
      <c r="J62" s="69">
        <v>1167.28</v>
      </c>
      <c r="K62" s="79">
        <v>1173.76</v>
      </c>
      <c r="L62" s="69">
        <v>1175</v>
      </c>
      <c r="M62" s="69">
        <v>1175</v>
      </c>
      <c r="N62" s="4">
        <f>SUM(B62:M62)</f>
        <v>14023.970000000001</v>
      </c>
      <c r="O62" s="69">
        <v>13815.72</v>
      </c>
    </row>
    <row r="63" spans="1:15">
      <c r="A63" s="3" t="s">
        <v>42</v>
      </c>
      <c r="B63" s="2"/>
      <c r="C63" s="2"/>
      <c r="D63" s="2"/>
      <c r="E63" s="2"/>
      <c r="F63" s="2"/>
      <c r="G63" s="2"/>
      <c r="H63" s="2">
        <v>-495</v>
      </c>
      <c r="I63" s="2"/>
      <c r="J63" s="2"/>
      <c r="K63" s="76"/>
      <c r="L63" s="2"/>
      <c r="M63" s="2"/>
      <c r="N63" s="4">
        <f>SUM(B63:M63)</f>
        <v>-495</v>
      </c>
      <c r="O63" s="2"/>
    </row>
    <row r="64" spans="1:15">
      <c r="A64" s="3" t="s">
        <v>58</v>
      </c>
      <c r="B64" s="2"/>
      <c r="C64" s="2"/>
      <c r="D64" s="2"/>
      <c r="E64" s="2"/>
      <c r="F64" s="2"/>
      <c r="G64" s="2"/>
      <c r="H64" s="2"/>
      <c r="I64" s="2"/>
      <c r="J64" s="2"/>
      <c r="K64" s="76"/>
      <c r="L64" s="2"/>
      <c r="M64" s="2"/>
      <c r="N64" s="4">
        <f>SUM(B64:M64)</f>
        <v>0</v>
      </c>
      <c r="O64" s="2"/>
    </row>
    <row r="65" spans="1:15">
      <c r="A65" s="3" t="s">
        <v>54</v>
      </c>
      <c r="B65" s="2"/>
      <c r="C65" s="2"/>
      <c r="D65" s="2"/>
      <c r="E65" s="2"/>
      <c r="F65" s="2"/>
      <c r="G65" s="2"/>
      <c r="H65" s="2"/>
      <c r="I65" s="2"/>
      <c r="J65" s="2"/>
      <c r="K65" s="76"/>
      <c r="L65" s="2"/>
      <c r="M65" s="2"/>
      <c r="N65" s="4">
        <f>SUM(B65:M65)</f>
        <v>0</v>
      </c>
      <c r="O65" s="2"/>
    </row>
    <row r="66" spans="1:15">
      <c r="A66" s="3" t="s">
        <v>61</v>
      </c>
      <c r="B66" s="2"/>
      <c r="C66" s="2"/>
      <c r="D66" s="2"/>
      <c r="E66" s="2"/>
      <c r="F66" s="2"/>
      <c r="G66" s="2"/>
      <c r="H66" s="2"/>
      <c r="I66" s="2"/>
      <c r="J66" s="2"/>
      <c r="K66" s="76"/>
      <c r="L66" s="2"/>
      <c r="M66" s="2"/>
      <c r="N66" s="4"/>
      <c r="O66" s="2"/>
    </row>
    <row r="67" spans="1:15">
      <c r="A67" s="3" t="s">
        <v>43</v>
      </c>
      <c r="B67" s="2"/>
      <c r="C67" s="2"/>
      <c r="D67" s="2"/>
      <c r="E67" s="2"/>
      <c r="F67" s="2"/>
      <c r="G67" s="2"/>
      <c r="H67" s="2"/>
      <c r="I67" s="2"/>
      <c r="J67" s="2"/>
      <c r="K67" s="76"/>
      <c r="L67" s="2"/>
      <c r="M67" s="2"/>
      <c r="N67" s="4">
        <f>SUM(B67:M67)</f>
        <v>0</v>
      </c>
      <c r="O67" s="2"/>
    </row>
    <row r="68" spans="1:15">
      <c r="A68" s="3" t="s">
        <v>55</v>
      </c>
      <c r="B68" s="2"/>
      <c r="C68" s="2"/>
      <c r="D68" s="2"/>
      <c r="E68" s="2"/>
      <c r="F68" s="2"/>
      <c r="G68" s="2"/>
      <c r="H68" s="4"/>
      <c r="I68" s="4"/>
      <c r="J68" s="2"/>
      <c r="K68" s="78"/>
      <c r="L68" s="2"/>
      <c r="M68" s="2"/>
      <c r="N68" s="9">
        <f>SUM(B68:M68)</f>
        <v>0</v>
      </c>
      <c r="O68" s="2"/>
    </row>
    <row r="69" spans="1:15">
      <c r="A69" s="5" t="s">
        <v>44</v>
      </c>
      <c r="B69" s="6">
        <f t="shared" ref="B69:M69" si="20">SUM(B62:B68)</f>
        <v>1167.5</v>
      </c>
      <c r="C69" s="6">
        <f t="shared" si="20"/>
        <v>1165.96</v>
      </c>
      <c r="D69" s="6">
        <f t="shared" si="20"/>
        <v>1166.8599999999999</v>
      </c>
      <c r="E69" s="6">
        <f t="shared" si="20"/>
        <v>1166.29</v>
      </c>
      <c r="F69" s="6">
        <f t="shared" si="20"/>
        <v>1165.8399999999999</v>
      </c>
      <c r="G69" s="6">
        <f t="shared" si="20"/>
        <v>1165.55</v>
      </c>
      <c r="H69" s="6">
        <f t="shared" si="20"/>
        <v>672.18000000000006</v>
      </c>
      <c r="I69" s="6">
        <f t="shared" si="20"/>
        <v>1167.75</v>
      </c>
      <c r="J69" s="6">
        <f t="shared" si="20"/>
        <v>1167.28</v>
      </c>
      <c r="K69" s="77">
        <f t="shared" si="20"/>
        <v>1173.76</v>
      </c>
      <c r="L69" s="73">
        <f t="shared" si="20"/>
        <v>1175</v>
      </c>
      <c r="M69" s="6">
        <f t="shared" si="20"/>
        <v>1175</v>
      </c>
      <c r="N69" s="4">
        <f>SUM(B69:M69)</f>
        <v>13528.970000000001</v>
      </c>
      <c r="O69" s="6">
        <f t="shared" ref="O69" si="21">SUM(O62:O68)</f>
        <v>13815.72</v>
      </c>
    </row>
    <row r="70" spans="1:15">
      <c r="A70" s="1"/>
      <c r="B70" s="2"/>
      <c r="C70" s="2"/>
      <c r="D70" s="2"/>
      <c r="E70" s="2"/>
      <c r="F70" s="2"/>
      <c r="G70" s="2"/>
      <c r="H70" s="2"/>
      <c r="I70" s="2"/>
      <c r="J70" s="2"/>
      <c r="K70" s="78"/>
      <c r="L70" s="2"/>
      <c r="M70" s="2"/>
      <c r="N70" s="4"/>
      <c r="O70" s="2"/>
    </row>
    <row r="71" spans="1:15">
      <c r="A71" s="1"/>
      <c r="B71" s="2"/>
      <c r="C71" s="2"/>
      <c r="D71" s="2"/>
      <c r="E71" s="2"/>
      <c r="F71" s="2"/>
      <c r="G71" s="2"/>
      <c r="H71" s="2"/>
      <c r="I71" s="2"/>
      <c r="J71" s="2"/>
      <c r="K71" s="78"/>
      <c r="L71" s="2"/>
      <c r="M71" s="2"/>
      <c r="N71" s="9"/>
      <c r="O71" s="2"/>
    </row>
    <row r="72" spans="1:15">
      <c r="A72" s="5" t="s">
        <v>45</v>
      </c>
      <c r="B72" s="6">
        <f t="shared" ref="B72:M72" si="22">B32+B37+B51+B59+B69</f>
        <v>20617.28</v>
      </c>
      <c r="C72" s="6">
        <f t="shared" si="22"/>
        <v>17800.29</v>
      </c>
      <c r="D72" s="6">
        <f t="shared" si="22"/>
        <v>15836.060000000001</v>
      </c>
      <c r="E72" s="6">
        <f t="shared" si="22"/>
        <v>16957.75</v>
      </c>
      <c r="F72" s="6">
        <f t="shared" si="22"/>
        <v>19033.759999999998</v>
      </c>
      <c r="G72" s="6">
        <f t="shared" si="22"/>
        <v>16373.239999999998</v>
      </c>
      <c r="H72" s="6">
        <f t="shared" si="22"/>
        <v>18186.09</v>
      </c>
      <c r="I72" s="6">
        <f t="shared" si="22"/>
        <v>18039.32</v>
      </c>
      <c r="J72" s="6">
        <f t="shared" si="22"/>
        <v>24769.64</v>
      </c>
      <c r="K72" s="77">
        <f t="shared" si="22"/>
        <v>19570.429999999997</v>
      </c>
      <c r="L72" s="73">
        <f t="shared" si="22"/>
        <v>17662.010000000002</v>
      </c>
      <c r="M72" s="6">
        <f t="shared" si="22"/>
        <v>17462.010000000002</v>
      </c>
      <c r="N72" s="4">
        <f>SUM(B72:M72)</f>
        <v>222307.88</v>
      </c>
      <c r="O72" s="6">
        <f>O32+O37+O51+O59+O69</f>
        <v>217623.86000000002</v>
      </c>
    </row>
    <row r="73" spans="1:15">
      <c r="A73" s="1"/>
      <c r="B73" s="2"/>
      <c r="C73" s="2"/>
      <c r="D73" s="2"/>
      <c r="E73" s="2"/>
      <c r="F73" s="2"/>
      <c r="G73" s="2"/>
      <c r="H73" s="2"/>
      <c r="I73" s="2"/>
      <c r="J73" s="2"/>
      <c r="K73" s="78"/>
      <c r="L73" s="2"/>
      <c r="M73" s="2"/>
      <c r="N73" s="4"/>
      <c r="O73" s="2"/>
    </row>
    <row r="74" spans="1:15">
      <c r="A74" s="1"/>
      <c r="B74" s="2"/>
      <c r="C74" s="2"/>
      <c r="D74" s="2"/>
      <c r="E74" s="2"/>
      <c r="F74" s="2"/>
      <c r="G74" s="2"/>
      <c r="H74" s="2"/>
      <c r="I74" s="2"/>
      <c r="J74" s="2"/>
      <c r="K74" s="78"/>
      <c r="L74" s="2"/>
      <c r="M74" s="2"/>
      <c r="N74" s="9"/>
      <c r="O74" s="2"/>
    </row>
    <row r="75" spans="1:15" ht="13.5" thickBot="1">
      <c r="A75" s="7" t="s">
        <v>46</v>
      </c>
      <c r="B75" s="8">
        <f t="shared" ref="B75:M75" si="23">B20-B72</f>
        <v>-2190.3999999999978</v>
      </c>
      <c r="C75" s="8">
        <f t="shared" si="23"/>
        <v>886.36000000000058</v>
      </c>
      <c r="D75" s="8">
        <f t="shared" si="23"/>
        <v>125.48999999999796</v>
      </c>
      <c r="E75" s="8">
        <f t="shared" si="23"/>
        <v>-288.77000000000044</v>
      </c>
      <c r="F75" s="8">
        <f t="shared" si="23"/>
        <v>-986.22999999999956</v>
      </c>
      <c r="G75" s="8">
        <f t="shared" si="23"/>
        <v>1351.3600000000006</v>
      </c>
      <c r="H75" s="8">
        <f t="shared" si="23"/>
        <v>-30211.22</v>
      </c>
      <c r="I75" s="8">
        <f t="shared" si="23"/>
        <v>-755.88000000000102</v>
      </c>
      <c r="J75" s="8">
        <f t="shared" si="23"/>
        <v>-6721.869999999999</v>
      </c>
      <c r="K75" s="80">
        <f t="shared" si="23"/>
        <v>15881.02</v>
      </c>
      <c r="L75" s="74">
        <f t="shared" si="23"/>
        <v>109.98999999999796</v>
      </c>
      <c r="M75" s="8">
        <f t="shared" si="23"/>
        <v>309.98999999999796</v>
      </c>
      <c r="N75" s="10">
        <f>SUM(B75:M75)</f>
        <v>-22490.160000000007</v>
      </c>
      <c r="O75" s="8">
        <f>O20-O72</f>
        <v>14460.139999999985</v>
      </c>
    </row>
    <row r="76" spans="1:15" ht="13.5" thickTop="1">
      <c r="A76" s="7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>
      <c r="A77" s="12" t="s">
        <v>51</v>
      </c>
      <c r="B77" s="67"/>
      <c r="C77" s="67"/>
      <c r="D77" s="67"/>
      <c r="E77" s="67"/>
      <c r="F77" s="67"/>
      <c r="G77" s="67"/>
      <c r="H77" s="67"/>
      <c r="L77" s="67" t="s">
        <v>98</v>
      </c>
      <c r="M77" s="67"/>
      <c r="N77" s="70">
        <f>((N72-N17)/12)/94</f>
        <v>195.92035460992906</v>
      </c>
      <c r="O77" s="70">
        <f>((O72-O17)/12)/94</f>
        <v>187.75164893617023</v>
      </c>
    </row>
  </sheetData>
  <pageMargins left="0.7" right="0.7" top="0.75" bottom="0.75" header="0.3" footer="0.3"/>
  <pageSetup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87"/>
  <sheetViews>
    <sheetView zoomScaleNormal="100" workbookViewId="0">
      <selection activeCell="M41" sqref="M41"/>
    </sheetView>
  </sheetViews>
  <sheetFormatPr defaultRowHeight="12.75"/>
  <cols>
    <col min="1" max="1" width="34.7109375" customWidth="1"/>
    <col min="2" max="11" width="11.28515625" hidden="1" customWidth="1"/>
    <col min="12" max="12" width="15.7109375" hidden="1" customWidth="1"/>
    <col min="13" max="13" width="13.7109375" customWidth="1"/>
    <col min="14" max="14" width="11" customWidth="1"/>
    <col min="15" max="15" width="13.140625" customWidth="1"/>
    <col min="16" max="16" width="12.28515625" customWidth="1"/>
    <col min="17" max="17" width="11" customWidth="1"/>
    <col min="18" max="18" width="12.28515625" customWidth="1"/>
    <col min="19" max="19" width="12" customWidth="1"/>
    <col min="20" max="22" width="10.85546875" customWidth="1"/>
    <col min="23" max="23" width="11.28515625" customWidth="1"/>
    <col min="24" max="24" width="11.140625" customWidth="1"/>
    <col min="25" max="25" width="13.140625" customWidth="1"/>
  </cols>
  <sheetData>
    <row r="1" spans="1:25">
      <c r="A1" s="20" t="s">
        <v>48</v>
      </c>
      <c r="B1" s="20"/>
      <c r="C1" s="20"/>
      <c r="D1" s="20"/>
      <c r="E1" s="20"/>
      <c r="F1" s="20"/>
      <c r="G1" s="20"/>
      <c r="H1" s="20"/>
      <c r="I1" s="20"/>
      <c r="J1" s="20"/>
      <c r="K1" s="91"/>
      <c r="L1" s="92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 t="s">
        <v>0</v>
      </c>
    </row>
    <row r="2" spans="1:25">
      <c r="A2" s="94" t="s">
        <v>99</v>
      </c>
      <c r="B2" s="84">
        <v>2007</v>
      </c>
      <c r="C2" s="84">
        <v>2008</v>
      </c>
      <c r="D2" s="84">
        <v>2009</v>
      </c>
      <c r="E2" s="84">
        <v>2010</v>
      </c>
      <c r="F2" s="84">
        <v>2011</v>
      </c>
      <c r="G2" s="84">
        <v>2012</v>
      </c>
      <c r="H2" s="84">
        <v>2013</v>
      </c>
      <c r="I2" s="84">
        <v>2014</v>
      </c>
      <c r="J2" s="84">
        <v>2015</v>
      </c>
      <c r="K2" s="84"/>
      <c r="L2" s="84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3">
        <v>2016</v>
      </c>
    </row>
    <row r="3" spans="1:25">
      <c r="A3" s="71"/>
      <c r="B3" s="24" t="s">
        <v>50</v>
      </c>
      <c r="C3" s="24" t="s">
        <v>50</v>
      </c>
      <c r="D3" s="85" t="s">
        <v>89</v>
      </c>
      <c r="E3" s="85" t="s">
        <v>89</v>
      </c>
      <c r="F3" s="85" t="s">
        <v>50</v>
      </c>
      <c r="G3" s="85" t="s">
        <v>50</v>
      </c>
      <c r="H3" s="85" t="s">
        <v>50</v>
      </c>
      <c r="I3" s="85" t="s">
        <v>50</v>
      </c>
      <c r="J3" s="85" t="s">
        <v>96</v>
      </c>
      <c r="K3" s="85" t="s">
        <v>66</v>
      </c>
      <c r="L3" s="85" t="s">
        <v>91</v>
      </c>
      <c r="M3" s="24">
        <v>42370</v>
      </c>
      <c r="N3" s="24">
        <v>42401</v>
      </c>
      <c r="O3" s="24">
        <v>42430</v>
      </c>
      <c r="P3" s="24">
        <v>42461</v>
      </c>
      <c r="Q3" s="24">
        <v>42491</v>
      </c>
      <c r="R3" s="24">
        <v>42522</v>
      </c>
      <c r="S3" s="24">
        <v>42552</v>
      </c>
      <c r="T3" s="24">
        <v>42583</v>
      </c>
      <c r="U3" s="24">
        <v>42614</v>
      </c>
      <c r="V3" s="24">
        <v>42644</v>
      </c>
      <c r="W3" s="24">
        <v>42675</v>
      </c>
      <c r="X3" s="24">
        <v>42705</v>
      </c>
      <c r="Y3" s="25" t="s">
        <v>49</v>
      </c>
    </row>
    <row r="4" spans="1:25">
      <c r="A4" s="3" t="s">
        <v>1</v>
      </c>
      <c r="B4" s="1"/>
      <c r="C4" s="1"/>
      <c r="D4" s="3"/>
      <c r="E4" s="3"/>
      <c r="F4" s="3"/>
      <c r="G4" s="3"/>
      <c r="H4" s="3"/>
      <c r="I4" s="3"/>
      <c r="J4" s="3"/>
      <c r="K4" s="3"/>
      <c r="L4" s="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>
      <c r="A5" s="3" t="s">
        <v>2</v>
      </c>
      <c r="B5" s="4">
        <v>155848.44</v>
      </c>
      <c r="C5" s="4">
        <v>197030</v>
      </c>
      <c r="D5" s="27">
        <f>'Twelve Month Actuals'!N6</f>
        <v>206730</v>
      </c>
      <c r="E5" s="27">
        <v>212042.22</v>
      </c>
      <c r="F5" s="27">
        <v>212252</v>
      </c>
      <c r="G5" s="27">
        <f>195140+17860</f>
        <v>213000</v>
      </c>
      <c r="H5" s="27">
        <f t="shared" ref="H5:I5" si="0">195140+17860</f>
        <v>213000</v>
      </c>
      <c r="I5" s="27">
        <f t="shared" si="0"/>
        <v>213000</v>
      </c>
      <c r="J5" s="27">
        <f>'2015 Forecast'!N5</f>
        <v>210537</v>
      </c>
      <c r="K5" s="27">
        <f>(B5+C5+D5+E5+F5+G5)/6</f>
        <v>199483.77666666664</v>
      </c>
      <c r="L5" s="27">
        <f>K5/12</f>
        <v>16623.648055555554</v>
      </c>
      <c r="M5" s="95">
        <f>213*94</f>
        <v>20022</v>
      </c>
      <c r="N5" s="95">
        <f t="shared" ref="N5:X5" si="1">213*94</f>
        <v>20022</v>
      </c>
      <c r="O5" s="95">
        <f t="shared" si="1"/>
        <v>20022</v>
      </c>
      <c r="P5" s="95">
        <f t="shared" si="1"/>
        <v>20022</v>
      </c>
      <c r="Q5" s="95">
        <f t="shared" si="1"/>
        <v>20022</v>
      </c>
      <c r="R5" s="95">
        <f t="shared" si="1"/>
        <v>20022</v>
      </c>
      <c r="S5" s="95">
        <f t="shared" si="1"/>
        <v>20022</v>
      </c>
      <c r="T5" s="95">
        <f t="shared" si="1"/>
        <v>20022</v>
      </c>
      <c r="U5" s="95">
        <f t="shared" si="1"/>
        <v>20022</v>
      </c>
      <c r="V5" s="95">
        <f t="shared" si="1"/>
        <v>20022</v>
      </c>
      <c r="W5" s="95">
        <f t="shared" si="1"/>
        <v>20022</v>
      </c>
      <c r="X5" s="95">
        <f t="shared" si="1"/>
        <v>20022</v>
      </c>
      <c r="Y5" s="95">
        <f>SUM(M5:X5)</f>
        <v>240264</v>
      </c>
    </row>
    <row r="6" spans="1:25" hidden="1">
      <c r="A6" s="3" t="s">
        <v>59</v>
      </c>
      <c r="B6" s="4">
        <v>59800.65</v>
      </c>
      <c r="C6" s="4"/>
      <c r="D6" s="27"/>
      <c r="E6" s="27"/>
      <c r="F6" s="27"/>
      <c r="G6" s="27"/>
      <c r="H6" s="27"/>
      <c r="I6" s="27"/>
      <c r="J6" s="27"/>
      <c r="K6" s="27"/>
      <c r="L6" s="27">
        <f t="shared" ref="L6:L8" si="2">K6/12</f>
        <v>0</v>
      </c>
      <c r="M6" s="95">
        <v>0</v>
      </c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</row>
    <row r="7" spans="1:25">
      <c r="A7" s="3" t="s">
        <v>3</v>
      </c>
      <c r="B7" s="4">
        <v>375</v>
      </c>
      <c r="C7" s="4">
        <v>981.76</v>
      </c>
      <c r="D7" s="27">
        <f>'Twelve Month Actuals'!N7</f>
        <v>993</v>
      </c>
      <c r="E7" s="27">
        <v>675</v>
      </c>
      <c r="F7" s="27">
        <v>1097.5</v>
      </c>
      <c r="G7" s="27">
        <f>1230+85</f>
        <v>1315</v>
      </c>
      <c r="H7" s="27">
        <f t="shared" ref="H7:I7" si="3">1230+85</f>
        <v>1315</v>
      </c>
      <c r="I7" s="27">
        <f t="shared" si="3"/>
        <v>1315</v>
      </c>
      <c r="J7" s="27">
        <f>'2015 Forecast'!N7</f>
        <v>800</v>
      </c>
      <c r="K7" s="27">
        <f t="shared" ref="K7:K10" si="4">(B7+C7+D7+E7+F7+G7)/6</f>
        <v>906.21</v>
      </c>
      <c r="L7" s="27">
        <f t="shared" si="2"/>
        <v>75.517499999999998</v>
      </c>
      <c r="M7" s="95">
        <v>85</v>
      </c>
      <c r="N7" s="95">
        <v>85</v>
      </c>
      <c r="O7" s="95">
        <v>85</v>
      </c>
      <c r="P7" s="95">
        <v>85</v>
      </c>
      <c r="Q7" s="95">
        <v>85</v>
      </c>
      <c r="R7" s="95">
        <v>85</v>
      </c>
      <c r="S7" s="95">
        <v>85</v>
      </c>
      <c r="T7" s="95">
        <v>85</v>
      </c>
      <c r="U7" s="95">
        <v>85</v>
      </c>
      <c r="V7" s="95">
        <v>85</v>
      </c>
      <c r="W7" s="95">
        <v>85</v>
      </c>
      <c r="X7" s="95">
        <v>85</v>
      </c>
      <c r="Y7" s="95">
        <f>SUM(M7:X7)</f>
        <v>1020</v>
      </c>
    </row>
    <row r="8" spans="1:25">
      <c r="A8" s="3" t="s">
        <v>95</v>
      </c>
      <c r="B8" s="4"/>
      <c r="C8" s="4"/>
      <c r="D8" s="27"/>
      <c r="E8" s="27"/>
      <c r="F8" s="27">
        <v>17672</v>
      </c>
      <c r="G8" s="27">
        <f>8836</f>
        <v>8836</v>
      </c>
      <c r="H8" s="27">
        <f>8836</f>
        <v>8836</v>
      </c>
      <c r="I8" s="27">
        <f>8836</f>
        <v>8836</v>
      </c>
      <c r="J8" s="27">
        <f>'2015 Forecast'!N8</f>
        <v>17578</v>
      </c>
      <c r="K8" s="27">
        <f t="shared" si="4"/>
        <v>4418</v>
      </c>
      <c r="L8" s="27">
        <f t="shared" si="2"/>
        <v>368.16666666666669</v>
      </c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>
        <f>SUM(M8:X8)</f>
        <v>0</v>
      </c>
    </row>
    <row r="9" spans="1:25">
      <c r="A9" s="3" t="s">
        <v>62</v>
      </c>
      <c r="B9" s="4"/>
      <c r="C9" s="4"/>
      <c r="D9" s="86"/>
      <c r="E9" s="86"/>
      <c r="F9" s="86"/>
      <c r="G9" s="27"/>
      <c r="H9" s="27"/>
      <c r="I9" s="27"/>
      <c r="J9" s="27">
        <f>'2015 Forecast'!N9</f>
        <v>-30407</v>
      </c>
      <c r="K9" s="27">
        <f t="shared" si="4"/>
        <v>0</v>
      </c>
      <c r="L9" s="27"/>
      <c r="M9" s="95">
        <f>-213*8</f>
        <v>-1704</v>
      </c>
      <c r="N9" s="95">
        <f t="shared" ref="N9:X9" si="5">-213*8</f>
        <v>-1704</v>
      </c>
      <c r="O9" s="95">
        <f t="shared" si="5"/>
        <v>-1704</v>
      </c>
      <c r="P9" s="95">
        <f t="shared" si="5"/>
        <v>-1704</v>
      </c>
      <c r="Q9" s="95">
        <f t="shared" si="5"/>
        <v>-1704</v>
      </c>
      <c r="R9" s="95">
        <f t="shared" si="5"/>
        <v>-1704</v>
      </c>
      <c r="S9" s="95">
        <f t="shared" si="5"/>
        <v>-1704</v>
      </c>
      <c r="T9" s="95">
        <f t="shared" si="5"/>
        <v>-1704</v>
      </c>
      <c r="U9" s="95">
        <f t="shared" si="5"/>
        <v>-1704</v>
      </c>
      <c r="V9" s="95">
        <f t="shared" si="5"/>
        <v>-1704</v>
      </c>
      <c r="W9" s="95">
        <f t="shared" si="5"/>
        <v>-1704</v>
      </c>
      <c r="X9" s="95">
        <f t="shared" si="5"/>
        <v>-1704</v>
      </c>
      <c r="Y9" s="96">
        <f>SUM(M9:X9)</f>
        <v>-20448</v>
      </c>
    </row>
    <row r="10" spans="1:25">
      <c r="A10" s="5" t="s">
        <v>4</v>
      </c>
      <c r="B10" s="6">
        <f>SUM(B5:B9)</f>
        <v>216024.09</v>
      </c>
      <c r="C10" s="6">
        <f t="shared" ref="C10:F10" si="6">SUM(C5:C9)</f>
        <v>198011.76</v>
      </c>
      <c r="D10" s="6">
        <f t="shared" si="6"/>
        <v>207723</v>
      </c>
      <c r="E10" s="6">
        <f t="shared" si="6"/>
        <v>212717.22</v>
      </c>
      <c r="F10" s="6">
        <f t="shared" si="6"/>
        <v>231021.5</v>
      </c>
      <c r="G10" s="6">
        <f>SUM(G5:G9)</f>
        <v>223151</v>
      </c>
      <c r="H10" s="6">
        <f t="shared" ref="H10:J10" si="7">SUM(H5:H9)</f>
        <v>223151</v>
      </c>
      <c r="I10" s="6">
        <f t="shared" si="7"/>
        <v>223151</v>
      </c>
      <c r="J10" s="6">
        <f t="shared" si="7"/>
        <v>198508</v>
      </c>
      <c r="K10" s="87">
        <f t="shared" si="4"/>
        <v>214774.76166666663</v>
      </c>
      <c r="L10" s="87">
        <f t="shared" ref="L10" si="8">K10/12</f>
        <v>17897.896805555552</v>
      </c>
      <c r="M10" s="97">
        <f t="shared" ref="M10:X10" si="9">SUM(M5:M9)</f>
        <v>18403</v>
      </c>
      <c r="N10" s="97">
        <f t="shared" si="9"/>
        <v>18403</v>
      </c>
      <c r="O10" s="97">
        <f t="shared" si="9"/>
        <v>18403</v>
      </c>
      <c r="P10" s="97">
        <f t="shared" si="9"/>
        <v>18403</v>
      </c>
      <c r="Q10" s="97">
        <f t="shared" si="9"/>
        <v>18403</v>
      </c>
      <c r="R10" s="97">
        <f t="shared" si="9"/>
        <v>18403</v>
      </c>
      <c r="S10" s="97">
        <f t="shared" si="9"/>
        <v>18403</v>
      </c>
      <c r="T10" s="97">
        <f t="shared" si="9"/>
        <v>18403</v>
      </c>
      <c r="U10" s="97">
        <f t="shared" si="9"/>
        <v>18403</v>
      </c>
      <c r="V10" s="97">
        <f t="shared" si="9"/>
        <v>18403</v>
      </c>
      <c r="W10" s="97">
        <f t="shared" si="9"/>
        <v>18403</v>
      </c>
      <c r="X10" s="97">
        <f t="shared" si="9"/>
        <v>18403</v>
      </c>
      <c r="Y10" s="95">
        <f>SUM(M10:X10)</f>
        <v>220836</v>
      </c>
    </row>
    <row r="11" spans="1:25">
      <c r="A11" s="3" t="s">
        <v>5</v>
      </c>
      <c r="B11" s="2"/>
      <c r="C11" s="2"/>
      <c r="D11" s="27"/>
      <c r="E11" s="27"/>
      <c r="F11" s="27"/>
      <c r="G11" s="27"/>
      <c r="H11" s="27"/>
      <c r="I11" s="27"/>
      <c r="J11" s="27"/>
      <c r="K11" s="27"/>
      <c r="L11" s="27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5"/>
    </row>
    <row r="12" spans="1:25">
      <c r="A12" s="3" t="s">
        <v>6</v>
      </c>
      <c r="B12" s="4">
        <v>137.52000000000001</v>
      </c>
      <c r="C12" s="4">
        <v>1090.42</v>
      </c>
      <c r="D12" s="27">
        <f>'Twelve Month Actuals'!N11</f>
        <v>1096.8499999999999</v>
      </c>
      <c r="E12" s="27">
        <v>4257.95</v>
      </c>
      <c r="F12" s="27">
        <v>632.04</v>
      </c>
      <c r="G12" s="27">
        <f>433.38+36.29</f>
        <v>469.67</v>
      </c>
      <c r="H12" s="27">
        <f t="shared" ref="H12:I12" si="10">433.38+36.29</f>
        <v>469.67</v>
      </c>
      <c r="I12" s="27">
        <f t="shared" si="10"/>
        <v>469.67</v>
      </c>
      <c r="J12" s="27">
        <f>'2015 Forecast'!N13</f>
        <v>191.87</v>
      </c>
      <c r="K12" s="27">
        <f t="shared" ref="K12:K16" si="11">(B12+C12+D12+E12+F12+G12)/6</f>
        <v>1280.7416666666666</v>
      </c>
      <c r="L12" s="27">
        <f t="shared" ref="L12:L16" si="12">K12/12</f>
        <v>106.72847222222221</v>
      </c>
      <c r="M12" s="95">
        <v>15</v>
      </c>
      <c r="N12" s="95">
        <v>15</v>
      </c>
      <c r="O12" s="95">
        <v>15</v>
      </c>
      <c r="P12" s="95">
        <v>15</v>
      </c>
      <c r="Q12" s="95">
        <v>15</v>
      </c>
      <c r="R12" s="95">
        <v>15</v>
      </c>
      <c r="S12" s="95">
        <v>15</v>
      </c>
      <c r="T12" s="95">
        <v>15</v>
      </c>
      <c r="U12" s="95">
        <v>15</v>
      </c>
      <c r="V12" s="95">
        <v>15</v>
      </c>
      <c r="W12" s="95">
        <v>15</v>
      </c>
      <c r="X12" s="95">
        <v>15</v>
      </c>
      <c r="Y12" s="95">
        <f>SUM(M12:X12)</f>
        <v>180</v>
      </c>
    </row>
    <row r="13" spans="1:25">
      <c r="A13" s="3" t="s">
        <v>7</v>
      </c>
      <c r="B13" s="4">
        <v>188.31</v>
      </c>
      <c r="C13" s="4">
        <v>295.60000000000002</v>
      </c>
      <c r="D13" s="27">
        <f>'Twelve Month Actuals'!N12</f>
        <v>242.82</v>
      </c>
      <c r="E13" s="27">
        <v>182.75</v>
      </c>
      <c r="F13" s="27">
        <v>110</v>
      </c>
      <c r="G13" s="27"/>
      <c r="H13" s="27"/>
      <c r="I13" s="27"/>
      <c r="J13" s="27">
        <f>'2015 Forecast'!N14</f>
        <v>539.85</v>
      </c>
      <c r="K13" s="27">
        <f t="shared" si="11"/>
        <v>169.91333333333333</v>
      </c>
      <c r="L13" s="27">
        <f t="shared" si="12"/>
        <v>14.159444444444444</v>
      </c>
      <c r="M13" s="95">
        <v>10</v>
      </c>
      <c r="N13" s="95">
        <v>10</v>
      </c>
      <c r="O13" s="95">
        <v>10</v>
      </c>
      <c r="P13" s="95">
        <v>10</v>
      </c>
      <c r="Q13" s="95">
        <v>10</v>
      </c>
      <c r="R13" s="95">
        <v>10</v>
      </c>
      <c r="S13" s="95">
        <v>10</v>
      </c>
      <c r="T13" s="95">
        <v>10</v>
      </c>
      <c r="U13" s="95">
        <v>10</v>
      </c>
      <c r="V13" s="95">
        <v>10</v>
      </c>
      <c r="W13" s="95">
        <v>10</v>
      </c>
      <c r="X13" s="95">
        <v>10</v>
      </c>
      <c r="Y13" s="95">
        <f>SUM(M13:X13)</f>
        <v>120</v>
      </c>
    </row>
    <row r="14" spans="1:25">
      <c r="A14" s="3" t="s">
        <v>8</v>
      </c>
      <c r="B14" s="4">
        <v>1875</v>
      </c>
      <c r="C14" s="4">
        <v>3144</v>
      </c>
      <c r="D14" s="27">
        <f>'Twelve Month Actuals'!N13</f>
        <v>3705</v>
      </c>
      <c r="E14" s="27">
        <v>4155.6400000000003</v>
      </c>
      <c r="F14" s="27">
        <v>3435</v>
      </c>
      <c r="G14" s="27">
        <f>653.9+25</f>
        <v>678.9</v>
      </c>
      <c r="H14" s="27">
        <f t="shared" ref="H14:I14" si="13">653.9+25</f>
        <v>678.9</v>
      </c>
      <c r="I14" s="27">
        <f t="shared" si="13"/>
        <v>678.9</v>
      </c>
      <c r="J14" s="27">
        <f>'2015 Forecast'!N15</f>
        <v>0</v>
      </c>
      <c r="K14" s="27">
        <f t="shared" si="11"/>
        <v>2832.2566666666667</v>
      </c>
      <c r="L14" s="27">
        <f t="shared" si="12"/>
        <v>236.02138888888888</v>
      </c>
      <c r="M14" s="95">
        <v>200</v>
      </c>
      <c r="N14" s="95">
        <v>200</v>
      </c>
      <c r="O14" s="95">
        <v>200</v>
      </c>
      <c r="P14" s="95">
        <v>200</v>
      </c>
      <c r="Q14" s="95">
        <v>200</v>
      </c>
      <c r="R14" s="95">
        <v>200</v>
      </c>
      <c r="S14" s="95">
        <v>200</v>
      </c>
      <c r="T14" s="95">
        <v>200</v>
      </c>
      <c r="U14" s="95">
        <v>200</v>
      </c>
      <c r="V14" s="95">
        <v>200</v>
      </c>
      <c r="W14" s="95">
        <v>200</v>
      </c>
      <c r="X14" s="95">
        <v>200</v>
      </c>
      <c r="Y14" s="95">
        <f>SUM(M14:X14)</f>
        <v>2400</v>
      </c>
    </row>
    <row r="15" spans="1:25">
      <c r="A15" s="3" t="s">
        <v>9</v>
      </c>
      <c r="B15" s="4">
        <v>297.08</v>
      </c>
      <c r="C15" s="4">
        <v>1473.22</v>
      </c>
      <c r="D15" s="86">
        <f>'Twelve Month Actuals'!N14</f>
        <v>937.74</v>
      </c>
      <c r="E15" s="86">
        <v>4027.82</v>
      </c>
      <c r="F15" s="86">
        <v>1148.5</v>
      </c>
      <c r="G15" s="86">
        <v>2474.66</v>
      </c>
      <c r="H15" s="86">
        <v>2474.66</v>
      </c>
      <c r="I15" s="86">
        <v>2474.66</v>
      </c>
      <c r="J15" s="27">
        <f>'2015 Forecast'!N16</f>
        <v>578</v>
      </c>
      <c r="K15" s="27">
        <f t="shared" si="11"/>
        <v>1726.5033333333333</v>
      </c>
      <c r="L15" s="27">
        <f t="shared" si="12"/>
        <v>143.87527777777777</v>
      </c>
      <c r="M15" s="95"/>
      <c r="N15" s="95"/>
      <c r="O15" s="95">
        <v>150</v>
      </c>
      <c r="P15" s="95"/>
      <c r="Q15" s="95"/>
      <c r="R15" s="95">
        <v>150</v>
      </c>
      <c r="S15" s="95"/>
      <c r="T15" s="95"/>
      <c r="U15" s="95">
        <v>150</v>
      </c>
      <c r="V15" s="95"/>
      <c r="W15" s="95"/>
      <c r="X15" s="95">
        <v>150</v>
      </c>
      <c r="Y15" s="96">
        <f>SUM(M15:X15)</f>
        <v>600</v>
      </c>
    </row>
    <row r="16" spans="1:25">
      <c r="A16" s="5" t="s">
        <v>10</v>
      </c>
      <c r="B16" s="6">
        <f>SUM(B12:B15)</f>
        <v>2497.91</v>
      </c>
      <c r="C16" s="6">
        <f>SUM(C12:C15)</f>
        <v>6003.2400000000007</v>
      </c>
      <c r="D16" s="27">
        <f>'Twelve Month Actuals'!N15</f>
        <v>5982.41</v>
      </c>
      <c r="E16" s="27">
        <f>SUM(E12:E15)</f>
        <v>12624.16</v>
      </c>
      <c r="F16" s="27">
        <f>SUM(F12:F15)</f>
        <v>5325.54</v>
      </c>
      <c r="G16" s="27">
        <f>SUM(G12:G15)</f>
        <v>3623.2299999999996</v>
      </c>
      <c r="H16" s="27">
        <f t="shared" ref="H16:J16" si="14">SUM(H12:H15)</f>
        <v>3623.2299999999996</v>
      </c>
      <c r="I16" s="27">
        <f t="shared" si="14"/>
        <v>3623.2299999999996</v>
      </c>
      <c r="J16" s="27">
        <f t="shared" si="14"/>
        <v>1309.72</v>
      </c>
      <c r="K16" s="87">
        <f t="shared" si="11"/>
        <v>6009.4150000000009</v>
      </c>
      <c r="L16" s="87">
        <f t="shared" si="12"/>
        <v>500.78458333333339</v>
      </c>
      <c r="M16" s="97">
        <f t="shared" ref="M16:X16" si="15">SUM(M12:M15)</f>
        <v>225</v>
      </c>
      <c r="N16" s="97">
        <f t="shared" si="15"/>
        <v>225</v>
      </c>
      <c r="O16" s="97">
        <f t="shared" si="15"/>
        <v>375</v>
      </c>
      <c r="P16" s="97">
        <f t="shared" si="15"/>
        <v>225</v>
      </c>
      <c r="Q16" s="97">
        <f t="shared" si="15"/>
        <v>225</v>
      </c>
      <c r="R16" s="97">
        <f t="shared" si="15"/>
        <v>375</v>
      </c>
      <c r="S16" s="97">
        <f t="shared" si="15"/>
        <v>225</v>
      </c>
      <c r="T16" s="97">
        <f t="shared" si="15"/>
        <v>225</v>
      </c>
      <c r="U16" s="97">
        <f t="shared" si="15"/>
        <v>375</v>
      </c>
      <c r="V16" s="97">
        <f t="shared" si="15"/>
        <v>225</v>
      </c>
      <c r="W16" s="97">
        <f t="shared" si="15"/>
        <v>225</v>
      </c>
      <c r="X16" s="97">
        <f t="shared" si="15"/>
        <v>375</v>
      </c>
      <c r="Y16" s="95">
        <f>SUM(M16:X16)</f>
        <v>3300</v>
      </c>
    </row>
    <row r="17" spans="1:25">
      <c r="A17" s="1"/>
      <c r="B17" s="2"/>
      <c r="C17" s="2"/>
      <c r="D17" s="86"/>
      <c r="E17" s="86"/>
      <c r="F17" s="86"/>
      <c r="G17" s="86"/>
      <c r="H17" s="86"/>
      <c r="I17" s="86"/>
      <c r="J17" s="86"/>
      <c r="K17" s="27"/>
      <c r="L17" s="27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6"/>
    </row>
    <row r="18" spans="1:25">
      <c r="A18" s="5" t="s">
        <v>11</v>
      </c>
      <c r="B18" s="6">
        <f>B10+B16</f>
        <v>218522</v>
      </c>
      <c r="C18" s="6">
        <f>C10+C16</f>
        <v>204015</v>
      </c>
      <c r="D18" s="27">
        <f>'Twelve Month Actuals'!N18</f>
        <v>213705.41000000003</v>
      </c>
      <c r="E18" s="27">
        <f t="shared" ref="E18:J18" si="16">E10+E16</f>
        <v>225341.38</v>
      </c>
      <c r="F18" s="27">
        <f t="shared" si="16"/>
        <v>236347.04</v>
      </c>
      <c r="G18" s="27">
        <f t="shared" si="16"/>
        <v>226774.23</v>
      </c>
      <c r="H18" s="27">
        <f t="shared" si="16"/>
        <v>226774.23</v>
      </c>
      <c r="I18" s="27">
        <f t="shared" si="16"/>
        <v>226774.23</v>
      </c>
      <c r="J18" s="27">
        <f t="shared" si="16"/>
        <v>199817.72</v>
      </c>
      <c r="K18" s="87">
        <f t="shared" ref="K18" si="17">(B18+C18+D18+E18+F18+G18)/6</f>
        <v>220784.17666666667</v>
      </c>
      <c r="L18" s="87">
        <f t="shared" ref="L18" si="18">K18/12</f>
        <v>18398.68138888889</v>
      </c>
      <c r="M18" s="97">
        <f t="shared" ref="M18:X18" si="19">M10+M16</f>
        <v>18628</v>
      </c>
      <c r="N18" s="97">
        <f t="shared" si="19"/>
        <v>18628</v>
      </c>
      <c r="O18" s="97">
        <f t="shared" si="19"/>
        <v>18778</v>
      </c>
      <c r="P18" s="97">
        <f t="shared" si="19"/>
        <v>18628</v>
      </c>
      <c r="Q18" s="97">
        <f t="shared" si="19"/>
        <v>18628</v>
      </c>
      <c r="R18" s="97">
        <f t="shared" si="19"/>
        <v>18778</v>
      </c>
      <c r="S18" s="97">
        <f t="shared" si="19"/>
        <v>18628</v>
      </c>
      <c r="T18" s="97">
        <f t="shared" si="19"/>
        <v>18628</v>
      </c>
      <c r="U18" s="97">
        <f t="shared" si="19"/>
        <v>18778</v>
      </c>
      <c r="V18" s="97">
        <f t="shared" si="19"/>
        <v>18628</v>
      </c>
      <c r="W18" s="97">
        <f t="shared" si="19"/>
        <v>18628</v>
      </c>
      <c r="X18" s="97">
        <f t="shared" si="19"/>
        <v>18778</v>
      </c>
      <c r="Y18" s="95">
        <f>SUM(M18:X18)</f>
        <v>224136</v>
      </c>
    </row>
    <row r="19" spans="1:25">
      <c r="A19" s="3" t="s">
        <v>12</v>
      </c>
      <c r="B19" s="2"/>
      <c r="C19" s="2"/>
      <c r="D19" s="27"/>
      <c r="E19" s="27"/>
      <c r="F19" s="27"/>
      <c r="G19" s="27"/>
      <c r="H19" s="27"/>
      <c r="I19" s="27"/>
      <c r="J19" s="27"/>
      <c r="K19" s="27"/>
      <c r="L19" s="27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5"/>
    </row>
    <row r="20" spans="1:25">
      <c r="A20" s="3" t="s">
        <v>13</v>
      </c>
      <c r="B20" s="2"/>
      <c r="C20" s="2"/>
      <c r="D20" s="27"/>
      <c r="E20" s="27"/>
      <c r="F20" s="27"/>
      <c r="G20" s="27"/>
      <c r="H20" s="27"/>
      <c r="I20" s="27"/>
      <c r="J20" s="27"/>
      <c r="K20" s="27"/>
      <c r="L20" s="27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5"/>
    </row>
    <row r="21" spans="1:25">
      <c r="A21" s="3" t="s">
        <v>14</v>
      </c>
      <c r="B21" s="4">
        <v>8000</v>
      </c>
      <c r="C21" s="4">
        <v>7172.09</v>
      </c>
      <c r="D21" s="27">
        <f>'Twelve Month Actuals'!N22</f>
        <v>7713.2999999999993</v>
      </c>
      <c r="E21" s="27">
        <v>7558.2</v>
      </c>
      <c r="F21" s="27">
        <v>7641.06</v>
      </c>
      <c r="G21" s="27">
        <f>5159.37+504.76</f>
        <v>5664.13</v>
      </c>
      <c r="H21" s="27">
        <f t="shared" ref="H21:I21" si="20">5159.37+504.76</f>
        <v>5664.13</v>
      </c>
      <c r="I21" s="27">
        <f t="shared" si="20"/>
        <v>5664.13</v>
      </c>
      <c r="J21" s="27">
        <f>'2015 Forecast'!N24</f>
        <v>11841.58</v>
      </c>
      <c r="K21" s="27">
        <f t="shared" ref="K21:K29" si="21">(B21+C21+D21+E21+F21+G21)/6</f>
        <v>7291.4633333333331</v>
      </c>
      <c r="L21" s="27">
        <f t="shared" ref="L21:L29" si="22">K21/12</f>
        <v>607.62194444444447</v>
      </c>
      <c r="M21" s="95">
        <f>(40000/26*2)*0.35</f>
        <v>1076.9230769230769</v>
      </c>
      <c r="N21" s="95">
        <f t="shared" ref="N21:X21" si="23">(40000/26*2)*0.35</f>
        <v>1076.9230769230769</v>
      </c>
      <c r="O21" s="95">
        <f>(40000/26*3)*0.35</f>
        <v>1615.3846153846152</v>
      </c>
      <c r="P21" s="95">
        <f t="shared" si="23"/>
        <v>1076.9230769230769</v>
      </c>
      <c r="Q21" s="95">
        <f t="shared" si="23"/>
        <v>1076.9230769230769</v>
      </c>
      <c r="R21" s="95">
        <f t="shared" si="23"/>
        <v>1076.9230769230769</v>
      </c>
      <c r="S21" s="95">
        <f t="shared" si="23"/>
        <v>1076.9230769230769</v>
      </c>
      <c r="T21" s="95">
        <f>(40000/26*3)*0.35</f>
        <v>1615.3846153846152</v>
      </c>
      <c r="U21" s="95">
        <f t="shared" si="23"/>
        <v>1076.9230769230769</v>
      </c>
      <c r="V21" s="95">
        <f t="shared" si="23"/>
        <v>1076.9230769230769</v>
      </c>
      <c r="W21" s="95">
        <f t="shared" si="23"/>
        <v>1076.9230769230769</v>
      </c>
      <c r="X21" s="95">
        <f t="shared" si="23"/>
        <v>1076.9230769230769</v>
      </c>
      <c r="Y21" s="95">
        <f t="shared" ref="Y21:Y29" si="24">SUM(M21:X21)</f>
        <v>13999.999999999996</v>
      </c>
    </row>
    <row r="22" spans="1:25">
      <c r="A22" s="3" t="s">
        <v>52</v>
      </c>
      <c r="B22" s="4">
        <f>2217.53+195</f>
        <v>2412.5300000000002</v>
      </c>
      <c r="C22" s="4">
        <v>2967.68</v>
      </c>
      <c r="D22" s="27">
        <f>'Twelve Month Actuals'!N23</f>
        <v>1795.79</v>
      </c>
      <c r="E22" s="27">
        <v>2652.91</v>
      </c>
      <c r="F22" s="27">
        <v>1973.35</v>
      </c>
      <c r="G22" s="27">
        <f>1930.38+100</f>
        <v>2030.38</v>
      </c>
      <c r="H22" s="27">
        <f t="shared" ref="H22:I22" si="25">1930.38+100</f>
        <v>2030.38</v>
      </c>
      <c r="I22" s="27">
        <f t="shared" si="25"/>
        <v>2030.38</v>
      </c>
      <c r="J22" s="27">
        <f>'2015 Forecast'!N25</f>
        <v>2203.79</v>
      </c>
      <c r="K22" s="27">
        <f t="shared" si="21"/>
        <v>2305.44</v>
      </c>
      <c r="L22" s="27">
        <f t="shared" si="22"/>
        <v>192.12</v>
      </c>
      <c r="M22" s="95">
        <v>190</v>
      </c>
      <c r="N22" s="95">
        <v>190</v>
      </c>
      <c r="O22" s="95">
        <v>190</v>
      </c>
      <c r="P22" s="95">
        <v>190</v>
      </c>
      <c r="Q22" s="95">
        <v>190</v>
      </c>
      <c r="R22" s="95">
        <v>190</v>
      </c>
      <c r="S22" s="95">
        <v>190</v>
      </c>
      <c r="T22" s="95">
        <v>190</v>
      </c>
      <c r="U22" s="95">
        <v>190</v>
      </c>
      <c r="V22" s="95">
        <v>190</v>
      </c>
      <c r="W22" s="95">
        <v>190</v>
      </c>
      <c r="X22" s="95">
        <v>190</v>
      </c>
      <c r="Y22" s="95">
        <f t="shared" si="24"/>
        <v>2280</v>
      </c>
    </row>
    <row r="23" spans="1:25">
      <c r="A23" s="3" t="s">
        <v>16</v>
      </c>
      <c r="B23" s="4">
        <v>28200</v>
      </c>
      <c r="C23" s="4">
        <v>28200</v>
      </c>
      <c r="D23" s="27">
        <f>'Twelve Month Actuals'!N24</f>
        <v>28200</v>
      </c>
      <c r="E23" s="27">
        <v>28200</v>
      </c>
      <c r="F23" s="27">
        <v>28200</v>
      </c>
      <c r="G23" s="27">
        <f>25850+2350</f>
        <v>28200</v>
      </c>
      <c r="H23" s="27">
        <f t="shared" ref="H23:I23" si="26">25850+2350</f>
        <v>28200</v>
      </c>
      <c r="I23" s="27">
        <f t="shared" si="26"/>
        <v>28200</v>
      </c>
      <c r="J23" s="27">
        <f>'2015 Forecast'!N26</f>
        <v>28200</v>
      </c>
      <c r="K23" s="27">
        <f t="shared" si="21"/>
        <v>28200</v>
      </c>
      <c r="L23" s="27">
        <f t="shared" si="22"/>
        <v>2350</v>
      </c>
      <c r="M23" s="95">
        <v>2350</v>
      </c>
      <c r="N23" s="95">
        <v>2350</v>
      </c>
      <c r="O23" s="95">
        <v>2350</v>
      </c>
      <c r="P23" s="95">
        <v>2350</v>
      </c>
      <c r="Q23" s="95">
        <v>2350</v>
      </c>
      <c r="R23" s="95">
        <v>2350</v>
      </c>
      <c r="S23" s="95">
        <v>2350</v>
      </c>
      <c r="T23" s="95">
        <v>2350</v>
      </c>
      <c r="U23" s="95">
        <v>2350</v>
      </c>
      <c r="V23" s="95">
        <v>2350</v>
      </c>
      <c r="W23" s="95">
        <v>2350</v>
      </c>
      <c r="X23" s="98">
        <f>2350</f>
        <v>2350</v>
      </c>
      <c r="Y23" s="95">
        <f t="shared" si="24"/>
        <v>28200</v>
      </c>
    </row>
    <row r="24" spans="1:25" hidden="1">
      <c r="A24" s="3" t="s">
        <v>17</v>
      </c>
      <c r="B24" s="2">
        <v>61.25</v>
      </c>
      <c r="C24" s="2">
        <v>340</v>
      </c>
      <c r="D24" s="27">
        <f>'Twelve Month Actuals'!N25</f>
        <v>-500</v>
      </c>
      <c r="E24" s="27">
        <v>1209.8499999999999</v>
      </c>
      <c r="F24" s="27">
        <v>0</v>
      </c>
      <c r="G24" s="27"/>
      <c r="H24" s="27"/>
      <c r="I24" s="27"/>
      <c r="J24" s="27">
        <f>'2015 Forecast'!N27</f>
        <v>0</v>
      </c>
      <c r="K24" s="27">
        <f t="shared" si="21"/>
        <v>185.18333333333331</v>
      </c>
      <c r="L24" s="27">
        <f t="shared" si="22"/>
        <v>15.431944444444442</v>
      </c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5">
        <f t="shared" si="24"/>
        <v>0</v>
      </c>
    </row>
    <row r="25" spans="1:25">
      <c r="A25" s="3" t="s">
        <v>18</v>
      </c>
      <c r="B25" s="2">
        <v>500</v>
      </c>
      <c r="C25" s="2">
        <v>500</v>
      </c>
      <c r="D25" s="27">
        <f>'Twelve Month Actuals'!N26</f>
        <v>0</v>
      </c>
      <c r="E25" s="27"/>
      <c r="F25" s="27">
        <v>1675</v>
      </c>
      <c r="G25" s="27">
        <v>1675</v>
      </c>
      <c r="H25" s="27">
        <v>1675</v>
      </c>
      <c r="I25" s="27">
        <v>1675</v>
      </c>
      <c r="J25" s="27">
        <f>'2015 Forecast'!N28</f>
        <v>1675</v>
      </c>
      <c r="K25" s="27">
        <f t="shared" si="21"/>
        <v>725</v>
      </c>
      <c r="L25" s="27">
        <f t="shared" si="22"/>
        <v>60.416666666666664</v>
      </c>
      <c r="M25" s="98"/>
      <c r="N25" s="98"/>
      <c r="O25" s="98"/>
      <c r="P25" s="95"/>
      <c r="Q25" s="98"/>
      <c r="R25" s="98"/>
      <c r="S25" s="98">
        <v>1675</v>
      </c>
      <c r="T25" s="98"/>
      <c r="U25" s="98"/>
      <c r="V25" s="98"/>
      <c r="W25" s="98"/>
      <c r="X25" s="98"/>
      <c r="Y25" s="95">
        <f t="shared" si="24"/>
        <v>1675</v>
      </c>
    </row>
    <row r="26" spans="1:25">
      <c r="A26" s="3" t="s">
        <v>19</v>
      </c>
      <c r="B26" s="2">
        <v>792.01</v>
      </c>
      <c r="C26" s="2">
        <v>1019.73</v>
      </c>
      <c r="D26" s="27">
        <f>'Twelve Month Actuals'!N27</f>
        <v>1686.86</v>
      </c>
      <c r="E26" s="27">
        <v>1494.74</v>
      </c>
      <c r="F26" s="27">
        <f>1448.34+130</f>
        <v>1578.34</v>
      </c>
      <c r="G26" s="27">
        <f>1504.96+136</f>
        <v>1640.96</v>
      </c>
      <c r="H26" s="27">
        <f t="shared" ref="H26:I26" si="27">1504.96+136</f>
        <v>1640.96</v>
      </c>
      <c r="I26" s="27">
        <f t="shared" si="27"/>
        <v>1640.96</v>
      </c>
      <c r="J26" s="27">
        <f>'2015 Forecast'!N29</f>
        <v>1426.3700000000001</v>
      </c>
      <c r="K26" s="27">
        <f t="shared" si="21"/>
        <v>1368.7733333333333</v>
      </c>
      <c r="L26" s="27">
        <f t="shared" si="22"/>
        <v>114.06444444444445</v>
      </c>
      <c r="M26" s="98">
        <v>120</v>
      </c>
      <c r="N26" s="98">
        <v>120</v>
      </c>
      <c r="O26" s="98">
        <v>120</v>
      </c>
      <c r="P26" s="98">
        <v>120</v>
      </c>
      <c r="Q26" s="98">
        <v>120</v>
      </c>
      <c r="R26" s="98">
        <v>120</v>
      </c>
      <c r="S26" s="98">
        <v>120</v>
      </c>
      <c r="T26" s="98">
        <v>120</v>
      </c>
      <c r="U26" s="98">
        <v>120</v>
      </c>
      <c r="V26" s="98">
        <v>120</v>
      </c>
      <c r="W26" s="98">
        <v>120</v>
      </c>
      <c r="X26" s="98">
        <v>120</v>
      </c>
      <c r="Y26" s="96">
        <f t="shared" si="24"/>
        <v>1440</v>
      </c>
    </row>
    <row r="27" spans="1:25" hidden="1">
      <c r="A27" s="3" t="s">
        <v>20</v>
      </c>
      <c r="B27" s="2">
        <v>89.5</v>
      </c>
      <c r="C27" s="2">
        <v>54.5</v>
      </c>
      <c r="D27" s="27">
        <f>'Twelve Month Actuals'!N28</f>
        <v>852.89</v>
      </c>
      <c r="E27" s="27">
        <v>10.28</v>
      </c>
      <c r="F27" s="27"/>
      <c r="G27" s="27"/>
      <c r="H27" s="27"/>
      <c r="I27" s="27"/>
      <c r="J27" s="27">
        <f>'2015 Forecast'!N30</f>
        <v>288.96000000000004</v>
      </c>
      <c r="K27" s="27">
        <f t="shared" si="21"/>
        <v>167.86166666666665</v>
      </c>
      <c r="L27" s="27">
        <f t="shared" si="22"/>
        <v>13.988472222222221</v>
      </c>
      <c r="M27" s="98">
        <v>0</v>
      </c>
      <c r="N27" s="98">
        <v>0</v>
      </c>
      <c r="O27" s="98">
        <v>0</v>
      </c>
      <c r="P27" s="98">
        <v>0</v>
      </c>
      <c r="Q27" s="98">
        <v>0</v>
      </c>
      <c r="R27" s="98">
        <v>0</v>
      </c>
      <c r="S27" s="98">
        <v>0</v>
      </c>
      <c r="T27" s="98">
        <v>0</v>
      </c>
      <c r="U27" s="98">
        <v>0</v>
      </c>
      <c r="V27" s="98">
        <v>0</v>
      </c>
      <c r="W27" s="98">
        <v>0</v>
      </c>
      <c r="X27" s="98">
        <v>0</v>
      </c>
      <c r="Y27" s="95">
        <f t="shared" si="24"/>
        <v>0</v>
      </c>
    </row>
    <row r="28" spans="1:25" hidden="1">
      <c r="A28" s="3" t="s">
        <v>57</v>
      </c>
      <c r="B28" s="2">
        <v>25</v>
      </c>
      <c r="C28" s="2"/>
      <c r="D28" s="86">
        <f>'Twelve Month Actuals'!N29</f>
        <v>0</v>
      </c>
      <c r="E28" s="86">
        <f>'Twelve Month Actuals'!O29</f>
        <v>0</v>
      </c>
      <c r="F28" s="86">
        <f>'Twelve Month Actuals'!P29</f>
        <v>0</v>
      </c>
      <c r="G28" s="27">
        <f>597.6+70</f>
        <v>667.6</v>
      </c>
      <c r="H28" s="27">
        <f t="shared" ref="H28:I28" si="28">597.6+70</f>
        <v>667.6</v>
      </c>
      <c r="I28" s="27">
        <f t="shared" si="28"/>
        <v>667.6</v>
      </c>
      <c r="J28" s="27">
        <f>'2015 Forecast'!N31</f>
        <v>0</v>
      </c>
      <c r="K28" s="27">
        <f t="shared" si="21"/>
        <v>115.43333333333334</v>
      </c>
      <c r="L28" s="27">
        <f t="shared" si="22"/>
        <v>9.6194444444444454</v>
      </c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6">
        <f t="shared" si="24"/>
        <v>0</v>
      </c>
    </row>
    <row r="29" spans="1:25">
      <c r="A29" s="5" t="s">
        <v>21</v>
      </c>
      <c r="B29" s="6">
        <f>SUM(B21:B28)</f>
        <v>40080.29</v>
      </c>
      <c r="C29" s="6">
        <f>SUM(C21:C28)</f>
        <v>40254.000000000007</v>
      </c>
      <c r="D29" s="27">
        <f>'Twelve Month Actuals'!N30</f>
        <v>39998.840000000004</v>
      </c>
      <c r="E29" s="27">
        <f>SUM(E20:E28)</f>
        <v>41125.979999999996</v>
      </c>
      <c r="F29" s="27">
        <f>SUM(F20:F28)</f>
        <v>41067.75</v>
      </c>
      <c r="G29" s="87">
        <f>SUM(G21:G28)</f>
        <v>39878.07</v>
      </c>
      <c r="H29" s="87">
        <f t="shared" ref="H29:J29" si="29">SUM(H21:H28)</f>
        <v>39878.07</v>
      </c>
      <c r="I29" s="87">
        <f t="shared" si="29"/>
        <v>39878.07</v>
      </c>
      <c r="J29" s="87">
        <f t="shared" si="29"/>
        <v>45635.7</v>
      </c>
      <c r="K29" s="87">
        <f t="shared" si="21"/>
        <v>40400.821666666663</v>
      </c>
      <c r="L29" s="87">
        <f t="shared" si="22"/>
        <v>3366.7351388888887</v>
      </c>
      <c r="M29" s="97">
        <f>SUM(M21:M28)</f>
        <v>3736.9230769230771</v>
      </c>
      <c r="N29" s="97">
        <f t="shared" ref="N29:X29" si="30">SUM(N21:N28)</f>
        <v>3736.9230769230771</v>
      </c>
      <c r="O29" s="97">
        <f t="shared" si="30"/>
        <v>4275.3846153846152</v>
      </c>
      <c r="P29" s="97">
        <f t="shared" si="30"/>
        <v>3736.9230769230771</v>
      </c>
      <c r="Q29" s="97">
        <f t="shared" si="30"/>
        <v>3736.9230769230771</v>
      </c>
      <c r="R29" s="97">
        <f t="shared" si="30"/>
        <v>3736.9230769230771</v>
      </c>
      <c r="S29" s="97">
        <f t="shared" si="30"/>
        <v>5411.9230769230771</v>
      </c>
      <c r="T29" s="97">
        <f t="shared" si="30"/>
        <v>4275.3846153846152</v>
      </c>
      <c r="U29" s="97">
        <f t="shared" si="30"/>
        <v>3736.9230769230771</v>
      </c>
      <c r="V29" s="97">
        <f t="shared" si="30"/>
        <v>3736.9230769230771</v>
      </c>
      <c r="W29" s="97">
        <f t="shared" si="30"/>
        <v>3736.9230769230771</v>
      </c>
      <c r="X29" s="97">
        <f t="shared" si="30"/>
        <v>3736.9230769230771</v>
      </c>
      <c r="Y29" s="95">
        <f t="shared" si="24"/>
        <v>47595.000000000007</v>
      </c>
    </row>
    <row r="30" spans="1:25">
      <c r="A30" s="1"/>
      <c r="B30" s="2"/>
      <c r="C30" s="2"/>
      <c r="D30" s="27"/>
      <c r="E30" s="27"/>
      <c r="F30" s="27"/>
      <c r="G30" s="27"/>
      <c r="H30" s="27"/>
      <c r="I30" s="27"/>
      <c r="J30" s="27"/>
      <c r="K30" s="27"/>
      <c r="L30" s="27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5"/>
    </row>
    <row r="31" spans="1:25">
      <c r="A31" s="3" t="s">
        <v>22</v>
      </c>
      <c r="B31" s="2"/>
      <c r="C31" s="2"/>
      <c r="D31" s="27"/>
      <c r="E31" s="27"/>
      <c r="F31" s="27"/>
      <c r="G31" s="27"/>
      <c r="H31" s="27"/>
      <c r="I31" s="27"/>
      <c r="J31" s="27"/>
      <c r="K31" s="27"/>
      <c r="L31" s="27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5"/>
    </row>
    <row r="32" spans="1:25">
      <c r="A32" s="3" t="s">
        <v>23</v>
      </c>
      <c r="B32" s="4">
        <v>14188.72</v>
      </c>
      <c r="C32" s="4">
        <v>16563.5</v>
      </c>
      <c r="D32" s="27">
        <f>'Twelve Month Actuals'!N33</f>
        <v>15709.43</v>
      </c>
      <c r="E32" s="27">
        <v>14871.63</v>
      </c>
      <c r="F32" s="27">
        <f>11284.28+984</f>
        <v>12268.28</v>
      </c>
      <c r="G32" s="27">
        <f>12948.82+950</f>
        <v>13898.82</v>
      </c>
      <c r="H32" s="27">
        <f t="shared" ref="H32:I32" si="31">12948.82+950</f>
        <v>13898.82</v>
      </c>
      <c r="I32" s="27">
        <f t="shared" si="31"/>
        <v>13898.82</v>
      </c>
      <c r="J32" s="27">
        <f>'2015 Forecast'!N35</f>
        <v>11188.18</v>
      </c>
      <c r="K32" s="27">
        <f t="shared" ref="K32:K34" si="32">(B32+C32+D32+E32+F32+G32)/6</f>
        <v>14583.396666666667</v>
      </c>
      <c r="L32" s="27">
        <f t="shared" ref="L32:L34" si="33">K32/12</f>
        <v>1215.2830555555556</v>
      </c>
      <c r="M32" s="95">
        <f>900</f>
        <v>900</v>
      </c>
      <c r="N32" s="95">
        <f>900</f>
        <v>900</v>
      </c>
      <c r="O32" s="95">
        <f>900</f>
        <v>900</v>
      </c>
      <c r="P32" s="95">
        <f>900</f>
        <v>900</v>
      </c>
      <c r="Q32" s="95">
        <f>900</f>
        <v>900</v>
      </c>
      <c r="R32" s="95">
        <f>900</f>
        <v>900</v>
      </c>
      <c r="S32" s="95">
        <f>900</f>
        <v>900</v>
      </c>
      <c r="T32" s="95">
        <f>900</f>
        <v>900</v>
      </c>
      <c r="U32" s="95">
        <f>900</f>
        <v>900</v>
      </c>
      <c r="V32" s="95">
        <f>900</f>
        <v>900</v>
      </c>
      <c r="W32" s="95">
        <f>900</f>
        <v>900</v>
      </c>
      <c r="X32" s="95">
        <f>900</f>
        <v>900</v>
      </c>
      <c r="Y32" s="95">
        <f>SUM(M32:X32)</f>
        <v>10800</v>
      </c>
    </row>
    <row r="33" spans="1:25">
      <c r="A33" s="3" t="s">
        <v>24</v>
      </c>
      <c r="B33" s="4">
        <v>28156.01</v>
      </c>
      <c r="C33" s="4">
        <v>38927.980000000003</v>
      </c>
      <c r="D33" s="86">
        <f>'Twelve Month Actuals'!N34</f>
        <v>36718.67</v>
      </c>
      <c r="E33" s="86">
        <v>41738.410000000003</v>
      </c>
      <c r="F33" s="86">
        <f>33987.66+3190</f>
        <v>37177.660000000003</v>
      </c>
      <c r="G33" s="27">
        <f>29944.92+3000</f>
        <v>32944.92</v>
      </c>
      <c r="H33" s="27">
        <f t="shared" ref="H33:I33" si="34">29944.92+3000</f>
        <v>32944.92</v>
      </c>
      <c r="I33" s="27">
        <f t="shared" si="34"/>
        <v>32944.92</v>
      </c>
      <c r="J33" s="27">
        <f>'2015 Forecast'!N36</f>
        <v>49015.369999999995</v>
      </c>
      <c r="K33" s="27">
        <f t="shared" si="32"/>
        <v>35943.941666666673</v>
      </c>
      <c r="L33" s="27">
        <f t="shared" si="33"/>
        <v>2995.3284722222229</v>
      </c>
      <c r="M33" s="95">
        <f>3800</f>
        <v>3800</v>
      </c>
      <c r="N33" s="95">
        <f>3800</f>
        <v>3800</v>
      </c>
      <c r="O33" s="95">
        <f>3800</f>
        <v>3800</v>
      </c>
      <c r="P33" s="95">
        <f>3800</f>
        <v>3800</v>
      </c>
      <c r="Q33" s="95">
        <f>3800</f>
        <v>3800</v>
      </c>
      <c r="R33" s="95">
        <f>3800</f>
        <v>3800</v>
      </c>
      <c r="S33" s="95">
        <f>3800</f>
        <v>3800</v>
      </c>
      <c r="T33" s="95">
        <f>3800</f>
        <v>3800</v>
      </c>
      <c r="U33" s="95">
        <f>3800</f>
        <v>3800</v>
      </c>
      <c r="V33" s="95">
        <f>3800</f>
        <v>3800</v>
      </c>
      <c r="W33" s="95">
        <f>3800</f>
        <v>3800</v>
      </c>
      <c r="X33" s="95">
        <f>3800</f>
        <v>3800</v>
      </c>
      <c r="Y33" s="96">
        <f>SUM(M33:X33)</f>
        <v>45600</v>
      </c>
    </row>
    <row r="34" spans="1:25">
      <c r="A34" s="5" t="s">
        <v>25</v>
      </c>
      <c r="B34" s="6">
        <f>SUM(B32:B33)</f>
        <v>42344.729999999996</v>
      </c>
      <c r="C34" s="6">
        <f>SUM(C32:C33)</f>
        <v>55491.48</v>
      </c>
      <c r="D34" s="27">
        <f>'Twelve Month Actuals'!N35</f>
        <v>52428.1</v>
      </c>
      <c r="E34" s="27">
        <f>SUM(E32:E33)</f>
        <v>56610.04</v>
      </c>
      <c r="F34" s="27">
        <f>SUM(F32:F33)</f>
        <v>49445.94</v>
      </c>
      <c r="G34" s="87">
        <f>SUM(G32:G33)</f>
        <v>46843.74</v>
      </c>
      <c r="H34" s="87">
        <f t="shared" ref="H34:J34" si="35">SUM(H32:H33)</f>
        <v>46843.74</v>
      </c>
      <c r="I34" s="87">
        <f t="shared" si="35"/>
        <v>46843.74</v>
      </c>
      <c r="J34" s="87">
        <f t="shared" si="35"/>
        <v>60203.549999999996</v>
      </c>
      <c r="K34" s="87">
        <f t="shared" si="32"/>
        <v>50527.33833333334</v>
      </c>
      <c r="L34" s="87">
        <f t="shared" si="33"/>
        <v>4210.6115277777781</v>
      </c>
      <c r="M34" s="97">
        <f t="shared" ref="M34:X34" si="36">SUM(M32:M33)</f>
        <v>4700</v>
      </c>
      <c r="N34" s="97">
        <f t="shared" si="36"/>
        <v>4700</v>
      </c>
      <c r="O34" s="97">
        <f t="shared" si="36"/>
        <v>4700</v>
      </c>
      <c r="P34" s="97">
        <f t="shared" si="36"/>
        <v>4700</v>
      </c>
      <c r="Q34" s="97">
        <f t="shared" si="36"/>
        <v>4700</v>
      </c>
      <c r="R34" s="97">
        <f t="shared" si="36"/>
        <v>4700</v>
      </c>
      <c r="S34" s="97">
        <f t="shared" si="36"/>
        <v>4700</v>
      </c>
      <c r="T34" s="97">
        <f t="shared" si="36"/>
        <v>4700</v>
      </c>
      <c r="U34" s="97">
        <f t="shared" si="36"/>
        <v>4700</v>
      </c>
      <c r="V34" s="97">
        <f t="shared" si="36"/>
        <v>4700</v>
      </c>
      <c r="W34" s="97">
        <f t="shared" si="36"/>
        <v>4700</v>
      </c>
      <c r="X34" s="97">
        <f t="shared" si="36"/>
        <v>4700</v>
      </c>
      <c r="Y34" s="95">
        <f>SUM(M34:X34)</f>
        <v>56400</v>
      </c>
    </row>
    <row r="35" spans="1:25">
      <c r="A35" s="5"/>
      <c r="B35" s="4"/>
      <c r="C35" s="4"/>
      <c r="D35" s="27"/>
      <c r="E35" s="27"/>
      <c r="F35" s="27"/>
      <c r="G35" s="27"/>
      <c r="H35" s="27"/>
      <c r="I35" s="27"/>
      <c r="J35" s="27"/>
      <c r="K35" s="27"/>
      <c r="L35" s="27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</row>
    <row r="36" spans="1:25">
      <c r="A36" s="3" t="s">
        <v>26</v>
      </c>
      <c r="B36" s="2"/>
      <c r="C36" s="2"/>
      <c r="D36" s="27"/>
      <c r="E36" s="27"/>
      <c r="F36" s="27"/>
      <c r="G36" s="27"/>
      <c r="H36" s="27"/>
      <c r="I36" s="27"/>
      <c r="J36" s="27"/>
      <c r="K36" s="27"/>
      <c r="L36" s="27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5"/>
    </row>
    <row r="37" spans="1:25">
      <c r="A37" s="3" t="s">
        <v>27</v>
      </c>
      <c r="B37" s="4">
        <v>15110.2</v>
      </c>
      <c r="C37" s="4">
        <v>18208.16</v>
      </c>
      <c r="D37" s="27">
        <f>'Twelve Month Actuals'!N38</f>
        <v>16690.670000000002</v>
      </c>
      <c r="E37" s="27">
        <v>3441.94</v>
      </c>
      <c r="F37" s="27">
        <v>11284.43</v>
      </c>
      <c r="G37" s="27">
        <f>2386.74+291</f>
        <v>2677.74</v>
      </c>
      <c r="H37" s="27">
        <f t="shared" ref="H37:I37" si="37">2386.74+291</f>
        <v>2677.74</v>
      </c>
      <c r="I37" s="27">
        <f t="shared" si="37"/>
        <v>2677.74</v>
      </c>
      <c r="J37" s="27">
        <f>'2015 Forecast'!N40</f>
        <v>3420.28</v>
      </c>
      <c r="K37" s="27">
        <f t="shared" ref="K37:K48" si="38">(B37+C37+D37+E37+F37+G37)/6</f>
        <v>11235.523333333333</v>
      </c>
      <c r="L37" s="27">
        <f t="shared" ref="L37:L48" si="39">K37/12</f>
        <v>936.29361111111109</v>
      </c>
      <c r="M37" s="95">
        <f>300</f>
        <v>300</v>
      </c>
      <c r="N37" s="95">
        <f>300</f>
        <v>300</v>
      </c>
      <c r="O37" s="95">
        <f>300</f>
        <v>300</v>
      </c>
      <c r="P37" s="95">
        <f>300</f>
        <v>300</v>
      </c>
      <c r="Q37" s="95">
        <f>300</f>
        <v>300</v>
      </c>
      <c r="R37" s="95">
        <f>300</f>
        <v>300</v>
      </c>
      <c r="S37" s="95">
        <f>300</f>
        <v>300</v>
      </c>
      <c r="T37" s="95">
        <f>300</f>
        <v>300</v>
      </c>
      <c r="U37" s="95">
        <f>300</f>
        <v>300</v>
      </c>
      <c r="V37" s="95">
        <f>300</f>
        <v>300</v>
      </c>
      <c r="W37" s="95">
        <f>300</f>
        <v>300</v>
      </c>
      <c r="X37" s="95">
        <f>300</f>
        <v>300</v>
      </c>
      <c r="Y37" s="95">
        <f t="shared" ref="Y37:Y38" si="40">SUM(M37:X37)</f>
        <v>3600</v>
      </c>
    </row>
    <row r="38" spans="1:25">
      <c r="A38" s="3" t="s">
        <v>28</v>
      </c>
      <c r="B38" s="4">
        <v>2380</v>
      </c>
      <c r="C38" s="4">
        <v>2588</v>
      </c>
      <c r="D38" s="27">
        <f>'Twelve Month Actuals'!N39</f>
        <v>2538</v>
      </c>
      <c r="E38" s="27">
        <v>2538</v>
      </c>
      <c r="F38" s="27">
        <v>2538</v>
      </c>
      <c r="G38" s="27">
        <f>2634+104</f>
        <v>2738</v>
      </c>
      <c r="H38" s="27">
        <f t="shared" ref="H38:I38" si="41">2634+104</f>
        <v>2738</v>
      </c>
      <c r="I38" s="27">
        <f t="shared" si="41"/>
        <v>2738</v>
      </c>
      <c r="J38" s="27">
        <f>'2015 Forecast'!N41</f>
        <v>4248</v>
      </c>
      <c r="K38" s="27">
        <f t="shared" si="38"/>
        <v>2553.3333333333335</v>
      </c>
      <c r="L38" s="27">
        <f t="shared" si="39"/>
        <v>212.7777777777778</v>
      </c>
      <c r="M38" s="95">
        <v>104</v>
      </c>
      <c r="N38" s="95">
        <v>104</v>
      </c>
      <c r="O38" s="95">
        <v>104</v>
      </c>
      <c r="P38" s="95">
        <v>104</v>
      </c>
      <c r="Q38" s="95">
        <v>104</v>
      </c>
      <c r="R38" s="95">
        <v>104</v>
      </c>
      <c r="S38" s="95">
        <v>104</v>
      </c>
      <c r="T38" s="95">
        <v>104</v>
      </c>
      <c r="U38" s="95">
        <f>104+3000</f>
        <v>3104</v>
      </c>
      <c r="V38" s="95">
        <v>104</v>
      </c>
      <c r="W38" s="95">
        <v>104</v>
      </c>
      <c r="X38" s="95">
        <f>104</f>
        <v>104</v>
      </c>
      <c r="Y38" s="95">
        <f t="shared" si="40"/>
        <v>4248</v>
      </c>
    </row>
    <row r="39" spans="1:25" hidden="1">
      <c r="A39" s="3" t="s">
        <v>85</v>
      </c>
      <c r="B39" s="4"/>
      <c r="C39" s="4"/>
      <c r="D39" s="27"/>
      <c r="E39" s="27">
        <v>950</v>
      </c>
      <c r="F39" s="27">
        <v>903</v>
      </c>
      <c r="G39" s="27">
        <f>1430</f>
        <v>1430</v>
      </c>
      <c r="H39" s="27">
        <f>1430</f>
        <v>1430</v>
      </c>
      <c r="I39" s="27">
        <f>1430</f>
        <v>1430</v>
      </c>
      <c r="J39" s="27">
        <f>'2015 Forecast'!N42</f>
        <v>0</v>
      </c>
      <c r="K39" s="27">
        <f t="shared" si="38"/>
        <v>547.16666666666663</v>
      </c>
      <c r="L39" s="27">
        <f t="shared" si="39"/>
        <v>45.597222222222221</v>
      </c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</row>
    <row r="40" spans="1:25">
      <c r="A40" s="3" t="s">
        <v>29</v>
      </c>
      <c r="B40" s="4">
        <v>3276</v>
      </c>
      <c r="C40" s="4">
        <v>-492.98</v>
      </c>
      <c r="D40" s="27">
        <f>'Twelve Month Actuals'!N40</f>
        <v>903</v>
      </c>
      <c r="E40" s="27">
        <v>904.13</v>
      </c>
      <c r="F40" s="27">
        <v>904.13</v>
      </c>
      <c r="G40" s="27">
        <f>903+75.25</f>
        <v>978.25</v>
      </c>
      <c r="H40" s="27">
        <f t="shared" ref="H40:I40" si="42">903+75.25</f>
        <v>978.25</v>
      </c>
      <c r="I40" s="27">
        <f t="shared" si="42"/>
        <v>978.25</v>
      </c>
      <c r="J40" s="27">
        <f>'2015 Forecast'!N43</f>
        <v>904.5</v>
      </c>
      <c r="K40" s="27">
        <f t="shared" si="38"/>
        <v>1078.7549999999999</v>
      </c>
      <c r="L40" s="27">
        <f t="shared" si="39"/>
        <v>89.896249999999995</v>
      </c>
      <c r="M40" s="95">
        <v>76</v>
      </c>
      <c r="N40" s="95">
        <v>76</v>
      </c>
      <c r="O40" s="95">
        <v>76</v>
      </c>
      <c r="P40" s="95">
        <v>76</v>
      </c>
      <c r="Q40" s="95">
        <v>76</v>
      </c>
      <c r="R40" s="95">
        <v>76</v>
      </c>
      <c r="S40" s="95">
        <v>76</v>
      </c>
      <c r="T40" s="95">
        <v>76</v>
      </c>
      <c r="U40" s="95">
        <v>76</v>
      </c>
      <c r="V40" s="95">
        <v>76</v>
      </c>
      <c r="W40" s="95">
        <v>76</v>
      </c>
      <c r="X40" s="95">
        <v>76</v>
      </c>
      <c r="Y40" s="95">
        <f t="shared" ref="Y40:Y41" si="43">SUM(M40:X40)</f>
        <v>912</v>
      </c>
    </row>
    <row r="41" spans="1:25">
      <c r="A41" s="3" t="s">
        <v>86</v>
      </c>
      <c r="B41" s="4"/>
      <c r="C41" s="4"/>
      <c r="D41" s="27"/>
      <c r="E41" s="27">
        <v>2461.5</v>
      </c>
      <c r="F41" s="27">
        <v>2715.5</v>
      </c>
      <c r="G41" s="27">
        <f>395.41</f>
        <v>395.41</v>
      </c>
      <c r="H41" s="27">
        <f t="shared" ref="H41:I41" si="44">395.41</f>
        <v>395.41</v>
      </c>
      <c r="I41" s="27">
        <f t="shared" si="44"/>
        <v>395.41</v>
      </c>
      <c r="J41" s="27">
        <f>'2015 Forecast'!N44</f>
        <v>1607.75</v>
      </c>
      <c r="K41" s="27">
        <f t="shared" si="38"/>
        <v>928.73500000000001</v>
      </c>
      <c r="L41" s="27">
        <f t="shared" si="39"/>
        <v>77.39458333333333</v>
      </c>
      <c r="M41" s="95">
        <v>100</v>
      </c>
      <c r="N41" s="95">
        <v>100</v>
      </c>
      <c r="O41" s="95">
        <v>100</v>
      </c>
      <c r="P41" s="95">
        <v>100</v>
      </c>
      <c r="Q41" s="95">
        <v>100</v>
      </c>
      <c r="R41" s="95">
        <v>100</v>
      </c>
      <c r="S41" s="95">
        <v>100</v>
      </c>
      <c r="T41" s="95">
        <v>100</v>
      </c>
      <c r="U41" s="95">
        <v>100</v>
      </c>
      <c r="V41" s="95">
        <v>100</v>
      </c>
      <c r="W41" s="95">
        <v>100</v>
      </c>
      <c r="X41" s="95">
        <v>100</v>
      </c>
      <c r="Y41" s="95">
        <f t="shared" si="43"/>
        <v>1200</v>
      </c>
    </row>
    <row r="42" spans="1:25" hidden="1">
      <c r="A42" s="3" t="s">
        <v>87</v>
      </c>
      <c r="B42" s="4"/>
      <c r="C42" s="4"/>
      <c r="D42" s="27"/>
      <c r="E42" s="27">
        <v>95</v>
      </c>
      <c r="F42" s="27">
        <v>0</v>
      </c>
      <c r="G42" s="27"/>
      <c r="H42" s="27"/>
      <c r="I42" s="27"/>
      <c r="J42" s="27">
        <f>'2015 Forecast'!N45</f>
        <v>0</v>
      </c>
      <c r="K42" s="27">
        <f t="shared" si="38"/>
        <v>15.833333333333334</v>
      </c>
      <c r="L42" s="27">
        <f t="shared" si="39"/>
        <v>1.3194444444444444</v>
      </c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</row>
    <row r="43" spans="1:25">
      <c r="A43" s="3" t="s">
        <v>30</v>
      </c>
      <c r="B43" s="4">
        <v>14776.47</v>
      </c>
      <c r="C43" s="4">
        <v>11266.98</v>
      </c>
      <c r="D43" s="27">
        <f>'Twelve Month Actuals'!N41</f>
        <v>9080</v>
      </c>
      <c r="E43" s="27">
        <v>8434.1</v>
      </c>
      <c r="F43" s="27">
        <v>7689.09</v>
      </c>
      <c r="G43" s="27">
        <f>10020+690</f>
        <v>10710</v>
      </c>
      <c r="H43" s="27">
        <f t="shared" ref="H43:I43" si="45">10020+690</f>
        <v>10710</v>
      </c>
      <c r="I43" s="27">
        <f t="shared" si="45"/>
        <v>10710</v>
      </c>
      <c r="J43" s="27">
        <f>'2015 Forecast'!N46</f>
        <v>10291.68</v>
      </c>
      <c r="K43" s="27">
        <f t="shared" si="38"/>
        <v>10326.106666666667</v>
      </c>
      <c r="L43" s="27">
        <f t="shared" si="39"/>
        <v>860.50888888888892</v>
      </c>
      <c r="M43" s="95">
        <v>795</v>
      </c>
      <c r="N43" s="95">
        <v>795</v>
      </c>
      <c r="O43" s="95">
        <v>795</v>
      </c>
      <c r="P43" s="95">
        <v>795</v>
      </c>
      <c r="Q43" s="95">
        <v>795</v>
      </c>
      <c r="R43" s="95">
        <v>795</v>
      </c>
      <c r="S43" s="95">
        <v>795</v>
      </c>
      <c r="T43" s="95">
        <v>795</v>
      </c>
      <c r="U43" s="95">
        <v>795</v>
      </c>
      <c r="V43" s="95">
        <v>795</v>
      </c>
      <c r="W43" s="95">
        <v>795</v>
      </c>
      <c r="X43" s="95">
        <v>795</v>
      </c>
      <c r="Y43" s="95">
        <f t="shared" ref="Y43:Y44" si="46">SUM(M43:X43)</f>
        <v>9540</v>
      </c>
    </row>
    <row r="44" spans="1:25">
      <c r="A44" s="3" t="s">
        <v>31</v>
      </c>
      <c r="B44" s="4">
        <v>9800</v>
      </c>
      <c r="C44" s="4">
        <v>10050.129999999999</v>
      </c>
      <c r="D44" s="27">
        <f>'Twelve Month Actuals'!N42</f>
        <v>13776.26</v>
      </c>
      <c r="E44" s="27">
        <v>11600.38</v>
      </c>
      <c r="F44" s="27">
        <v>10046.129999999999</v>
      </c>
      <c r="G44" s="27">
        <f>9618.75+850</f>
        <v>10468.75</v>
      </c>
      <c r="H44" s="27">
        <f t="shared" ref="H44:I44" si="47">9618.75+850</f>
        <v>10468.75</v>
      </c>
      <c r="I44" s="27">
        <f t="shared" si="47"/>
        <v>10468.75</v>
      </c>
      <c r="J44" s="27">
        <f>'2015 Forecast'!N47</f>
        <v>22947.99</v>
      </c>
      <c r="K44" s="27">
        <f t="shared" si="38"/>
        <v>10956.941666666666</v>
      </c>
      <c r="L44" s="27">
        <f t="shared" si="39"/>
        <v>913.0784722222221</v>
      </c>
      <c r="M44" s="95">
        <f>(29120/26*2)*0.8</f>
        <v>1792</v>
      </c>
      <c r="N44" s="95">
        <f t="shared" ref="N44:X44" si="48">(29120/26*2)*0.8</f>
        <v>1792</v>
      </c>
      <c r="O44" s="95">
        <f>(29120/26*3)*0.8</f>
        <v>2688</v>
      </c>
      <c r="P44" s="95">
        <f t="shared" si="48"/>
        <v>1792</v>
      </c>
      <c r="Q44" s="95">
        <f t="shared" si="48"/>
        <v>1792</v>
      </c>
      <c r="R44" s="95">
        <f t="shared" si="48"/>
        <v>1792</v>
      </c>
      <c r="S44" s="95">
        <f t="shared" si="48"/>
        <v>1792</v>
      </c>
      <c r="T44" s="95">
        <f>(29120/26*3)*0.8</f>
        <v>2688</v>
      </c>
      <c r="U44" s="95">
        <f t="shared" si="48"/>
        <v>1792</v>
      </c>
      <c r="V44" s="95">
        <f t="shared" si="48"/>
        <v>1792</v>
      </c>
      <c r="W44" s="95">
        <f t="shared" si="48"/>
        <v>1792</v>
      </c>
      <c r="X44" s="95">
        <f t="shared" si="48"/>
        <v>1792</v>
      </c>
      <c r="Y44" s="95">
        <f t="shared" si="46"/>
        <v>23296</v>
      </c>
    </row>
    <row r="45" spans="1:25" hidden="1">
      <c r="A45" s="26" t="s">
        <v>84</v>
      </c>
      <c r="B45" s="4"/>
      <c r="C45" s="4"/>
      <c r="D45" s="27"/>
      <c r="E45" s="27">
        <v>6100</v>
      </c>
      <c r="F45" s="27">
        <v>3903.39</v>
      </c>
      <c r="G45" s="27">
        <f>13770</f>
        <v>13770</v>
      </c>
      <c r="H45" s="27">
        <f>13770</f>
        <v>13770</v>
      </c>
      <c r="I45" s="27">
        <f>13770</f>
        <v>13770</v>
      </c>
      <c r="J45" s="27">
        <f>'2015 Forecast'!N48</f>
        <v>750</v>
      </c>
      <c r="K45" s="27">
        <f t="shared" si="38"/>
        <v>3962.2316666666666</v>
      </c>
      <c r="L45" s="27">
        <f t="shared" si="39"/>
        <v>330.18597222222223</v>
      </c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</row>
    <row r="46" spans="1:25">
      <c r="A46" s="3" t="s">
        <v>32</v>
      </c>
      <c r="B46" s="2">
        <v>2808.16</v>
      </c>
      <c r="C46" s="2">
        <v>1358.23</v>
      </c>
      <c r="D46" s="27">
        <f>'Twelve Month Actuals'!N43</f>
        <v>1956.0499999999997</v>
      </c>
      <c r="E46" s="27">
        <v>1473.56</v>
      </c>
      <c r="F46" s="27">
        <v>2805.27</v>
      </c>
      <c r="G46" s="27">
        <f>821.9</f>
        <v>821.9</v>
      </c>
      <c r="H46" s="27">
        <f t="shared" ref="H46:I46" si="49">821.9</f>
        <v>821.9</v>
      </c>
      <c r="I46" s="27">
        <f t="shared" si="49"/>
        <v>821.9</v>
      </c>
      <c r="J46" s="27">
        <f>'2015 Forecast'!N49</f>
        <v>1430.78</v>
      </c>
      <c r="K46" s="27">
        <f t="shared" si="38"/>
        <v>1870.528333333333</v>
      </c>
      <c r="L46" s="27">
        <f t="shared" si="39"/>
        <v>155.87736111111107</v>
      </c>
      <c r="M46" s="98">
        <v>125</v>
      </c>
      <c r="N46" s="98">
        <v>125</v>
      </c>
      <c r="O46" s="98">
        <v>150</v>
      </c>
      <c r="P46" s="98">
        <v>150</v>
      </c>
      <c r="Q46" s="98">
        <v>150</v>
      </c>
      <c r="R46" s="98">
        <v>150</v>
      </c>
      <c r="S46" s="98">
        <v>150</v>
      </c>
      <c r="T46" s="98">
        <v>150</v>
      </c>
      <c r="U46" s="98">
        <v>150</v>
      </c>
      <c r="V46" s="98">
        <v>125</v>
      </c>
      <c r="W46" s="98">
        <v>125</v>
      </c>
      <c r="X46" s="98">
        <v>125</v>
      </c>
      <c r="Y46" s="95">
        <f t="shared" ref="Y46:Y48" si="50">SUM(M46:X46)</f>
        <v>1675</v>
      </c>
    </row>
    <row r="47" spans="1:25">
      <c r="A47" s="3" t="s">
        <v>97</v>
      </c>
      <c r="B47" s="2">
        <v>598</v>
      </c>
      <c r="C47" s="2"/>
      <c r="D47" s="86"/>
      <c r="E47" s="86"/>
      <c r="F47" s="86"/>
      <c r="G47" s="27">
        <f>4585.06</f>
        <v>4585.0600000000004</v>
      </c>
      <c r="H47" s="27">
        <f t="shared" ref="H47:I47" si="51">4585.06</f>
        <v>4585.0600000000004</v>
      </c>
      <c r="I47" s="27">
        <f t="shared" si="51"/>
        <v>4585.0600000000004</v>
      </c>
      <c r="J47" s="27">
        <f>'2015 Forecast'!N50</f>
        <v>3244.93</v>
      </c>
      <c r="K47" s="27">
        <f t="shared" si="38"/>
        <v>863.84333333333336</v>
      </c>
      <c r="L47" s="27">
        <f t="shared" si="39"/>
        <v>71.986944444444447</v>
      </c>
      <c r="M47" s="98">
        <v>400</v>
      </c>
      <c r="N47" s="98">
        <v>400</v>
      </c>
      <c r="O47" s="98">
        <v>391.56</v>
      </c>
      <c r="P47" s="98">
        <v>300</v>
      </c>
      <c r="Q47" s="98">
        <v>300</v>
      </c>
      <c r="R47" s="98">
        <v>300</v>
      </c>
      <c r="S47" s="98">
        <v>300</v>
      </c>
      <c r="T47" s="98">
        <v>300</v>
      </c>
      <c r="U47" s="98">
        <v>300</v>
      </c>
      <c r="V47" s="98">
        <v>300</v>
      </c>
      <c r="W47" s="98">
        <v>300</v>
      </c>
      <c r="X47" s="98">
        <v>300</v>
      </c>
      <c r="Y47" s="96">
        <f t="shared" si="50"/>
        <v>3891.56</v>
      </c>
    </row>
    <row r="48" spans="1:25">
      <c r="A48" s="5" t="s">
        <v>33</v>
      </c>
      <c r="B48" s="6">
        <f>SUM(B37:B47)</f>
        <v>48748.83</v>
      </c>
      <c r="C48" s="6">
        <f t="shared" ref="C48:F48" si="52">SUM(C37:C47)</f>
        <v>42978.520000000004</v>
      </c>
      <c r="D48" s="6">
        <f t="shared" si="52"/>
        <v>44943.98</v>
      </c>
      <c r="E48" s="6">
        <f t="shared" si="52"/>
        <v>37998.609999999993</v>
      </c>
      <c r="F48" s="6">
        <f t="shared" si="52"/>
        <v>42788.939999999995</v>
      </c>
      <c r="G48" s="6">
        <f>SUM(G37:G47)</f>
        <v>48575.11</v>
      </c>
      <c r="H48" s="6">
        <f t="shared" ref="H48:J48" si="53">SUM(H37:H47)</f>
        <v>48575.11</v>
      </c>
      <c r="I48" s="6">
        <f t="shared" si="53"/>
        <v>48575.11</v>
      </c>
      <c r="J48" s="6">
        <f t="shared" si="53"/>
        <v>48845.909999999996</v>
      </c>
      <c r="K48" s="87">
        <f t="shared" si="38"/>
        <v>44338.998333333329</v>
      </c>
      <c r="L48" s="87">
        <f t="shared" si="39"/>
        <v>3694.9165277777774</v>
      </c>
      <c r="M48" s="97">
        <f t="shared" ref="M48:X48" si="54">SUM(M37:M47)</f>
        <v>3692</v>
      </c>
      <c r="N48" s="97">
        <f t="shared" si="54"/>
        <v>3692</v>
      </c>
      <c r="O48" s="97">
        <f t="shared" si="54"/>
        <v>4604.5600000000004</v>
      </c>
      <c r="P48" s="97">
        <f t="shared" si="54"/>
        <v>3617</v>
      </c>
      <c r="Q48" s="97">
        <f t="shared" si="54"/>
        <v>3617</v>
      </c>
      <c r="R48" s="97">
        <f t="shared" si="54"/>
        <v>3617</v>
      </c>
      <c r="S48" s="97">
        <f t="shared" si="54"/>
        <v>3617</v>
      </c>
      <c r="T48" s="97">
        <f t="shared" si="54"/>
        <v>4513</v>
      </c>
      <c r="U48" s="97">
        <f t="shared" si="54"/>
        <v>6617</v>
      </c>
      <c r="V48" s="97">
        <f t="shared" si="54"/>
        <v>3592</v>
      </c>
      <c r="W48" s="97">
        <f t="shared" si="54"/>
        <v>3592</v>
      </c>
      <c r="X48" s="97">
        <f t="shared" si="54"/>
        <v>3592</v>
      </c>
      <c r="Y48" s="95">
        <f t="shared" si="50"/>
        <v>48362.559999999998</v>
      </c>
    </row>
    <row r="49" spans="1:25">
      <c r="A49" s="1"/>
      <c r="B49" s="2"/>
      <c r="C49" s="2"/>
      <c r="D49" s="27"/>
      <c r="E49" s="27"/>
      <c r="F49" s="27"/>
      <c r="G49" s="27"/>
      <c r="H49" s="27"/>
      <c r="I49" s="27"/>
      <c r="J49" s="27"/>
      <c r="K49" s="27"/>
      <c r="L49" s="27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5"/>
    </row>
    <row r="50" spans="1:25">
      <c r="A50" s="3" t="s">
        <v>34</v>
      </c>
      <c r="B50" s="2"/>
      <c r="C50" s="2"/>
      <c r="D50" s="27"/>
      <c r="E50" s="27"/>
      <c r="F50" s="27"/>
      <c r="G50" s="27"/>
      <c r="H50" s="27"/>
      <c r="I50" s="27"/>
      <c r="J50" s="27"/>
      <c r="K50" s="27"/>
      <c r="L50" s="27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5"/>
    </row>
    <row r="51" spans="1:25">
      <c r="A51" s="3" t="s">
        <v>35</v>
      </c>
      <c r="B51" s="4">
        <v>1694.49</v>
      </c>
      <c r="C51" s="4">
        <v>1821.88</v>
      </c>
      <c r="D51" s="27">
        <f>'Twelve Month Actuals'!N47</f>
        <v>1836.9300000000003</v>
      </c>
      <c r="E51" s="27">
        <v>1756.79</v>
      </c>
      <c r="F51" s="27">
        <v>1751.29</v>
      </c>
      <c r="G51" s="27">
        <f>1473.41+148.3</f>
        <v>1621.71</v>
      </c>
      <c r="H51" s="27">
        <f t="shared" ref="H51:I51" si="55">1473.41+148.3</f>
        <v>1621.71</v>
      </c>
      <c r="I51" s="27">
        <f t="shared" si="55"/>
        <v>1621.71</v>
      </c>
      <c r="J51" s="27">
        <f>'2015 Forecast'!N54</f>
        <v>3777.97</v>
      </c>
      <c r="K51" s="27">
        <f t="shared" ref="K51:K56" si="56">(B51+C51+D51+E51+F51+G51)/6</f>
        <v>1747.1816666666666</v>
      </c>
      <c r="L51" s="27">
        <f t="shared" ref="L51:L56" si="57">K51/12</f>
        <v>145.59847222222223</v>
      </c>
      <c r="M51" s="95">
        <f>(M21+M44)*0.09</f>
        <v>258.20307692307694</v>
      </c>
      <c r="N51" s="95">
        <f t="shared" ref="N51:X51" si="58">(N21+N44)*0.09</f>
        <v>258.20307692307694</v>
      </c>
      <c r="O51" s="95">
        <f t="shared" si="58"/>
        <v>387.30461538461537</v>
      </c>
      <c r="P51" s="95">
        <f t="shared" si="58"/>
        <v>258.20307692307694</v>
      </c>
      <c r="Q51" s="95">
        <f t="shared" si="58"/>
        <v>258.20307692307694</v>
      </c>
      <c r="R51" s="95">
        <f t="shared" si="58"/>
        <v>258.20307692307694</v>
      </c>
      <c r="S51" s="95">
        <f t="shared" si="58"/>
        <v>258.20307692307694</v>
      </c>
      <c r="T51" s="95">
        <f t="shared" si="58"/>
        <v>387.30461538461537</v>
      </c>
      <c r="U51" s="95">
        <f t="shared" si="58"/>
        <v>258.20307692307694</v>
      </c>
      <c r="V51" s="95">
        <f t="shared" si="58"/>
        <v>258.20307692307694</v>
      </c>
      <c r="W51" s="95">
        <f t="shared" si="58"/>
        <v>258.20307692307694</v>
      </c>
      <c r="X51" s="95">
        <f t="shared" si="58"/>
        <v>258.20307692307694</v>
      </c>
      <c r="Y51" s="95">
        <f t="shared" ref="Y51:Y56" si="59">SUM(M51:X51)</f>
        <v>3356.64</v>
      </c>
    </row>
    <row r="52" spans="1:25">
      <c r="A52" s="3" t="s">
        <v>36</v>
      </c>
      <c r="B52" s="2">
        <v>152.68</v>
      </c>
      <c r="C52" s="2">
        <v>602.71</v>
      </c>
      <c r="D52" s="27">
        <f>'Twelve Month Actuals'!N48</f>
        <v>376</v>
      </c>
      <c r="E52" s="27">
        <v>376</v>
      </c>
      <c r="F52" s="27">
        <v>1273.56</v>
      </c>
      <c r="G52" s="27">
        <f>437.25</f>
        <v>437.25</v>
      </c>
      <c r="H52" s="27">
        <f t="shared" ref="H52:I52" si="60">437.25</f>
        <v>437.25</v>
      </c>
      <c r="I52" s="27">
        <f t="shared" si="60"/>
        <v>437.25</v>
      </c>
      <c r="J52" s="27">
        <f>'2015 Forecast'!N55</f>
        <v>687.25</v>
      </c>
      <c r="K52" s="27">
        <f t="shared" si="56"/>
        <v>536.36666666666667</v>
      </c>
      <c r="L52" s="27">
        <f t="shared" si="57"/>
        <v>44.697222222222223</v>
      </c>
      <c r="M52" s="98">
        <f>4*94</f>
        <v>376</v>
      </c>
      <c r="N52" s="98"/>
      <c r="O52" s="98">
        <v>62</v>
      </c>
      <c r="P52" s="98"/>
      <c r="Q52" s="95">
        <v>250</v>
      </c>
      <c r="R52" s="95"/>
      <c r="S52" s="98"/>
      <c r="T52" s="98"/>
      <c r="U52" s="98"/>
      <c r="V52" s="98"/>
      <c r="W52" s="95"/>
      <c r="X52" s="98"/>
      <c r="Y52" s="95">
        <f t="shared" si="59"/>
        <v>688</v>
      </c>
    </row>
    <row r="53" spans="1:25">
      <c r="A53" s="3" t="s">
        <v>37</v>
      </c>
      <c r="B53" s="4">
        <v>40517.93</v>
      </c>
      <c r="C53" s="4">
        <v>41533.97</v>
      </c>
      <c r="D53" s="27">
        <f>'Twelve Month Actuals'!N49</f>
        <v>45328.72</v>
      </c>
      <c r="E53" s="27">
        <v>43095.360000000001</v>
      </c>
      <c r="F53" s="27">
        <v>43269.57</v>
      </c>
      <c r="G53" s="27">
        <f>37903.2+3333.3</f>
        <v>41236.5</v>
      </c>
      <c r="H53" s="27">
        <f t="shared" ref="H53:I53" si="61">37903.2+3333.3</f>
        <v>41236.5</v>
      </c>
      <c r="I53" s="27">
        <f t="shared" si="61"/>
        <v>41236.5</v>
      </c>
      <c r="J53" s="27">
        <f>'2015 Forecast'!N56</f>
        <v>45521.760000000009</v>
      </c>
      <c r="K53" s="27">
        <f t="shared" si="56"/>
        <v>42497.008333333331</v>
      </c>
      <c r="L53" s="27">
        <f t="shared" si="57"/>
        <v>3541.4173611111109</v>
      </c>
      <c r="M53" s="95">
        <v>3800</v>
      </c>
      <c r="N53" s="95">
        <v>3800</v>
      </c>
      <c r="O53" s="95">
        <v>3800</v>
      </c>
      <c r="P53" s="95">
        <v>3800</v>
      </c>
      <c r="Q53" s="95">
        <v>3800</v>
      </c>
      <c r="R53" s="95">
        <v>3800</v>
      </c>
      <c r="S53" s="95">
        <v>3800</v>
      </c>
      <c r="T53" s="95">
        <v>3800</v>
      </c>
      <c r="U53" s="95">
        <v>3800</v>
      </c>
      <c r="V53" s="95">
        <v>3800</v>
      </c>
      <c r="W53" s="95">
        <v>3800</v>
      </c>
      <c r="X53" s="95">
        <v>3800</v>
      </c>
      <c r="Y53" s="95">
        <f t="shared" si="59"/>
        <v>45600</v>
      </c>
    </row>
    <row r="54" spans="1:25">
      <c r="A54" s="3" t="s">
        <v>38</v>
      </c>
      <c r="B54" s="4">
        <v>705.99</v>
      </c>
      <c r="C54" s="4">
        <v>627.71</v>
      </c>
      <c r="D54" s="27">
        <f>'Twelve Month Actuals'!N49</f>
        <v>45328.72</v>
      </c>
      <c r="E54" s="27">
        <v>1144.8699999999999</v>
      </c>
      <c r="F54" s="27">
        <v>1226.6400000000001</v>
      </c>
      <c r="G54" s="27">
        <f>1183.75+150</f>
        <v>1333.75</v>
      </c>
      <c r="H54" s="27">
        <f t="shared" ref="H54:I54" si="62">1183.75+150</f>
        <v>1333.75</v>
      </c>
      <c r="I54" s="27">
        <f t="shared" si="62"/>
        <v>1333.75</v>
      </c>
      <c r="J54" s="27">
        <f>'2015 Forecast'!N57</f>
        <v>2120.4699999999998</v>
      </c>
      <c r="K54" s="27">
        <f t="shared" si="56"/>
        <v>8394.6133333333328</v>
      </c>
      <c r="L54" s="27">
        <f t="shared" si="57"/>
        <v>699.55111111111103</v>
      </c>
      <c r="M54" s="95">
        <f>(M23*0.025)+(M44*0.075)</f>
        <v>193.15</v>
      </c>
      <c r="N54" s="95">
        <f t="shared" ref="N54:X54" si="63">(N23*0.025)+(N44*0.075)</f>
        <v>193.15</v>
      </c>
      <c r="O54" s="95">
        <f t="shared" si="63"/>
        <v>260.35000000000002</v>
      </c>
      <c r="P54" s="95">
        <f t="shared" si="63"/>
        <v>193.15</v>
      </c>
      <c r="Q54" s="95">
        <f t="shared" si="63"/>
        <v>193.15</v>
      </c>
      <c r="R54" s="95">
        <f t="shared" si="63"/>
        <v>193.15</v>
      </c>
      <c r="S54" s="95">
        <f t="shared" si="63"/>
        <v>193.15</v>
      </c>
      <c r="T54" s="95">
        <f t="shared" si="63"/>
        <v>260.35000000000002</v>
      </c>
      <c r="U54" s="95">
        <f t="shared" si="63"/>
        <v>193.15</v>
      </c>
      <c r="V54" s="95">
        <f t="shared" si="63"/>
        <v>193.15</v>
      </c>
      <c r="W54" s="95">
        <f t="shared" si="63"/>
        <v>193.15</v>
      </c>
      <c r="X54" s="95">
        <f t="shared" si="63"/>
        <v>193.15</v>
      </c>
      <c r="Y54" s="95">
        <f t="shared" si="59"/>
        <v>2452.2000000000007</v>
      </c>
    </row>
    <row r="55" spans="1:25">
      <c r="A55" s="3" t="s">
        <v>88</v>
      </c>
      <c r="B55" s="4"/>
      <c r="C55" s="4"/>
      <c r="D55" s="27"/>
      <c r="E55" s="27">
        <v>736.85</v>
      </c>
      <c r="F55" s="27">
        <v>1990.72</v>
      </c>
      <c r="G55" s="27">
        <f>2277.61+200</f>
        <v>2477.61</v>
      </c>
      <c r="H55" s="27">
        <f t="shared" ref="H55:I55" si="64">2277.61+200</f>
        <v>2477.61</v>
      </c>
      <c r="I55" s="27">
        <f t="shared" si="64"/>
        <v>2477.61</v>
      </c>
      <c r="J55" s="27">
        <f>'2015 Forecast'!N58</f>
        <v>1986.3000000000002</v>
      </c>
      <c r="K55" s="27">
        <f t="shared" si="56"/>
        <v>867.53000000000009</v>
      </c>
      <c r="L55" s="27">
        <f t="shared" si="57"/>
        <v>72.294166666666669</v>
      </c>
      <c r="M55" s="95">
        <f>((544*0.8)+(544*0.35))*0.75</f>
        <v>469.20000000000005</v>
      </c>
      <c r="N55" s="95">
        <f t="shared" ref="N55:X55" si="65">((544*0.8)+(544*0.35))*0.75</f>
        <v>469.20000000000005</v>
      </c>
      <c r="O55" s="95">
        <f t="shared" si="65"/>
        <v>469.20000000000005</v>
      </c>
      <c r="P55" s="95">
        <f t="shared" si="65"/>
        <v>469.20000000000005</v>
      </c>
      <c r="Q55" s="95">
        <f t="shared" si="65"/>
        <v>469.20000000000005</v>
      </c>
      <c r="R55" s="95">
        <f t="shared" si="65"/>
        <v>469.20000000000005</v>
      </c>
      <c r="S55" s="95">
        <f t="shared" si="65"/>
        <v>469.20000000000005</v>
      </c>
      <c r="T55" s="95">
        <f t="shared" si="65"/>
        <v>469.20000000000005</v>
      </c>
      <c r="U55" s="95">
        <f t="shared" si="65"/>
        <v>469.20000000000005</v>
      </c>
      <c r="V55" s="95">
        <f t="shared" si="65"/>
        <v>469.20000000000005</v>
      </c>
      <c r="W55" s="95">
        <f t="shared" si="65"/>
        <v>469.20000000000005</v>
      </c>
      <c r="X55" s="95">
        <f t="shared" si="65"/>
        <v>469.20000000000005</v>
      </c>
      <c r="Y55" s="96">
        <f t="shared" si="59"/>
        <v>5630.3999999999987</v>
      </c>
    </row>
    <row r="56" spans="1:25">
      <c r="A56" s="5" t="s">
        <v>39</v>
      </c>
      <c r="B56" s="4">
        <f>SUM(B51:B55)</f>
        <v>43071.09</v>
      </c>
      <c r="C56" s="4">
        <f>SUM(C51:C55)</f>
        <v>44586.27</v>
      </c>
      <c r="D56" s="27">
        <f>'Twelve Month Actuals'!N51</f>
        <v>48152.05</v>
      </c>
      <c r="E56" s="27">
        <f>SUM(E51:E55)</f>
        <v>47109.87</v>
      </c>
      <c r="F56" s="27">
        <f>SUM(F51:F55)</f>
        <v>49511.78</v>
      </c>
      <c r="G56" s="27">
        <f>SUM(G51:G55)</f>
        <v>47106.82</v>
      </c>
      <c r="H56" s="27">
        <f t="shared" ref="H56:J56" si="66">SUM(H51:H55)</f>
        <v>47106.82</v>
      </c>
      <c r="I56" s="27">
        <f t="shared" si="66"/>
        <v>47106.82</v>
      </c>
      <c r="J56" s="27">
        <f t="shared" si="66"/>
        <v>54093.750000000015</v>
      </c>
      <c r="K56" s="27">
        <f t="shared" si="56"/>
        <v>46589.64666666666</v>
      </c>
      <c r="L56" s="27">
        <f t="shared" si="57"/>
        <v>3882.4705555555552</v>
      </c>
      <c r="M56" s="97">
        <f t="shared" ref="M56:X56" si="67">SUM(M51:M55)</f>
        <v>5096.5530769230763</v>
      </c>
      <c r="N56" s="97">
        <f t="shared" si="67"/>
        <v>4720.5530769230763</v>
      </c>
      <c r="O56" s="97">
        <f t="shared" si="67"/>
        <v>4978.8546153846155</v>
      </c>
      <c r="P56" s="97">
        <f t="shared" si="67"/>
        <v>4720.5530769230763</v>
      </c>
      <c r="Q56" s="97">
        <f t="shared" si="67"/>
        <v>4970.5530769230763</v>
      </c>
      <c r="R56" s="97">
        <f t="shared" si="67"/>
        <v>4720.5530769230763</v>
      </c>
      <c r="S56" s="97">
        <f t="shared" si="67"/>
        <v>4720.5530769230763</v>
      </c>
      <c r="T56" s="97">
        <f t="shared" si="67"/>
        <v>4916.8546153846155</v>
      </c>
      <c r="U56" s="97">
        <f t="shared" si="67"/>
        <v>4720.5530769230763</v>
      </c>
      <c r="V56" s="97">
        <f t="shared" si="67"/>
        <v>4720.5530769230763</v>
      </c>
      <c r="W56" s="97">
        <f t="shared" si="67"/>
        <v>4720.5530769230763</v>
      </c>
      <c r="X56" s="97">
        <f t="shared" si="67"/>
        <v>4720.5530769230763</v>
      </c>
      <c r="Y56" s="95">
        <f t="shared" si="59"/>
        <v>57727.239999999991</v>
      </c>
    </row>
    <row r="57" spans="1:25">
      <c r="A57" s="1"/>
      <c r="B57" s="2"/>
      <c r="C57" s="2"/>
      <c r="D57" s="27"/>
      <c r="E57" s="27"/>
      <c r="F57" s="27"/>
      <c r="G57" s="27"/>
      <c r="H57" s="27"/>
      <c r="I57" s="27"/>
      <c r="J57" s="27"/>
      <c r="K57" s="27"/>
      <c r="L57" s="27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5"/>
    </row>
    <row r="58" spans="1:25">
      <c r="A58" s="3" t="s">
        <v>40</v>
      </c>
      <c r="B58" s="2"/>
      <c r="C58" s="2"/>
      <c r="D58" s="27"/>
      <c r="E58" s="27"/>
      <c r="F58" s="27"/>
      <c r="G58" s="27"/>
      <c r="H58" s="27"/>
      <c r="I58" s="27"/>
      <c r="J58" s="27"/>
      <c r="K58" s="27"/>
      <c r="L58" s="27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5"/>
    </row>
    <row r="59" spans="1:25">
      <c r="A59" s="3" t="s">
        <v>41</v>
      </c>
      <c r="B59" s="4">
        <v>30629.52</v>
      </c>
      <c r="C59" s="4">
        <v>34344.839999999997</v>
      </c>
      <c r="D59" s="27">
        <f>'Twelve Month Actuals'!N54</f>
        <v>34301.770000000004</v>
      </c>
      <c r="E59" s="27">
        <v>28332.880000000001</v>
      </c>
      <c r="F59" s="27">
        <v>32270.63</v>
      </c>
      <c r="G59" s="27">
        <f>31128.57+2827.9</f>
        <v>33956.47</v>
      </c>
      <c r="H59" s="27">
        <f t="shared" ref="H59:I59" si="68">31128.57+2827.9</f>
        <v>33956.47</v>
      </c>
      <c r="I59" s="27">
        <f t="shared" si="68"/>
        <v>33956.47</v>
      </c>
      <c r="J59" s="27">
        <f>'2015 Forecast'!N62</f>
        <v>14023.970000000001</v>
      </c>
      <c r="K59" s="27">
        <f t="shared" ref="K59:K67" si="69">(B59+C59+D59+E59+F59+G59)/6</f>
        <v>32306.018333333337</v>
      </c>
      <c r="L59" s="27">
        <f t="shared" ref="L59:L65" si="70">K59/12</f>
        <v>2692.1681944444449</v>
      </c>
      <c r="M59" s="95">
        <f t="shared" ref="M59:X59" si="71">$S$87</f>
        <v>1170.9332168803419</v>
      </c>
      <c r="N59" s="95">
        <f t="shared" si="71"/>
        <v>1170.9332168803419</v>
      </c>
      <c r="O59" s="95">
        <f t="shared" si="71"/>
        <v>1170.9332168803419</v>
      </c>
      <c r="P59" s="95">
        <f t="shared" si="71"/>
        <v>1170.9332168803419</v>
      </c>
      <c r="Q59" s="95">
        <f t="shared" si="71"/>
        <v>1170.9332168803419</v>
      </c>
      <c r="R59" s="95">
        <f t="shared" si="71"/>
        <v>1170.9332168803419</v>
      </c>
      <c r="S59" s="95">
        <f t="shared" si="71"/>
        <v>1170.9332168803419</v>
      </c>
      <c r="T59" s="95">
        <f t="shared" si="71"/>
        <v>1170.9332168803419</v>
      </c>
      <c r="U59" s="95">
        <f t="shared" si="71"/>
        <v>1170.9332168803419</v>
      </c>
      <c r="V59" s="95">
        <f t="shared" si="71"/>
        <v>1170.9332168803419</v>
      </c>
      <c r="W59" s="95">
        <f t="shared" si="71"/>
        <v>1170.9332168803419</v>
      </c>
      <c r="X59" s="95">
        <f t="shared" si="71"/>
        <v>1170.9332168803419</v>
      </c>
      <c r="Y59" s="95">
        <f>SUM(M59:X59)</f>
        <v>14051.1986025641</v>
      </c>
    </row>
    <row r="60" spans="1:25">
      <c r="A60" s="3" t="s">
        <v>42</v>
      </c>
      <c r="B60" s="2">
        <v>-1625</v>
      </c>
      <c r="C60" s="2">
        <v>-2040</v>
      </c>
      <c r="D60" s="27">
        <f>'Twelve Month Actuals'!N55</f>
        <v>-27221</v>
      </c>
      <c r="E60" s="27">
        <f>'Twelve Month Actuals'!O55</f>
        <v>0</v>
      </c>
      <c r="F60" s="27">
        <f>'Twelve Month Actuals'!P55</f>
        <v>0</v>
      </c>
      <c r="G60" s="27"/>
      <c r="H60" s="27"/>
      <c r="I60" s="27"/>
      <c r="J60" s="27">
        <f>'2015 Forecast'!N63</f>
        <v>-495</v>
      </c>
      <c r="K60" s="27">
        <f t="shared" si="69"/>
        <v>-5147.666666666667</v>
      </c>
      <c r="L60" s="27">
        <f t="shared" si="70"/>
        <v>-428.97222222222223</v>
      </c>
      <c r="M60" s="98"/>
      <c r="N60" s="98"/>
      <c r="O60" s="98"/>
      <c r="P60" s="98"/>
      <c r="Q60" s="98"/>
      <c r="R60" s="98"/>
      <c r="S60" s="98"/>
      <c r="T60" s="98"/>
      <c r="U60" s="98"/>
      <c r="V60" s="95"/>
      <c r="W60" s="98"/>
      <c r="X60" s="98"/>
      <c r="Y60" s="96">
        <f>SUM(M60:X60)</f>
        <v>0</v>
      </c>
    </row>
    <row r="61" spans="1:25" hidden="1">
      <c r="A61" s="3" t="s">
        <v>58</v>
      </c>
      <c r="B61" s="2">
        <v>4300</v>
      </c>
      <c r="C61" s="2"/>
      <c r="D61" s="27">
        <f>'Twelve Month Actuals'!N56</f>
        <v>20673</v>
      </c>
      <c r="E61" s="27">
        <f>'Twelve Month Actuals'!O56</f>
        <v>0</v>
      </c>
      <c r="F61" s="27">
        <f>'Twelve Month Actuals'!P56</f>
        <v>0</v>
      </c>
      <c r="G61" s="27"/>
      <c r="H61" s="27"/>
      <c r="I61" s="27"/>
      <c r="J61" s="27"/>
      <c r="K61" s="27">
        <f t="shared" si="69"/>
        <v>4162.166666666667</v>
      </c>
      <c r="L61" s="27">
        <f t="shared" si="70"/>
        <v>346.84722222222223</v>
      </c>
      <c r="M61" s="98"/>
      <c r="N61" s="98"/>
      <c r="O61" s="98"/>
      <c r="P61" s="98"/>
      <c r="Q61" s="98"/>
      <c r="R61" s="98"/>
      <c r="S61" s="98"/>
      <c r="T61" s="98"/>
      <c r="U61" s="98"/>
      <c r="V61" s="95"/>
      <c r="W61" s="98"/>
      <c r="X61" s="98"/>
      <c r="Y61" s="95">
        <f>SUM(M61:X61)</f>
        <v>0</v>
      </c>
    </row>
    <row r="62" spans="1:25" hidden="1">
      <c r="A62" s="3" t="s">
        <v>54</v>
      </c>
      <c r="B62" s="2">
        <v>480</v>
      </c>
      <c r="C62" s="2"/>
      <c r="D62" s="27">
        <f>'Twelve Month Actuals'!N57</f>
        <v>1100</v>
      </c>
      <c r="E62" s="27">
        <f>'Twelve Month Actuals'!O57</f>
        <v>0</v>
      </c>
      <c r="F62" s="27">
        <f>'Twelve Month Actuals'!P57</f>
        <v>0</v>
      </c>
      <c r="G62" s="27"/>
      <c r="H62" s="27"/>
      <c r="I62" s="27"/>
      <c r="J62" s="27"/>
      <c r="K62" s="27">
        <f t="shared" si="69"/>
        <v>263.33333333333331</v>
      </c>
      <c r="L62" s="27">
        <f t="shared" si="70"/>
        <v>21.944444444444443</v>
      </c>
      <c r="M62" s="98"/>
      <c r="N62" s="98"/>
      <c r="O62" s="98"/>
      <c r="P62" s="98"/>
      <c r="Q62" s="98"/>
      <c r="R62" s="98"/>
      <c r="S62" s="98"/>
      <c r="T62" s="98"/>
      <c r="U62" s="98"/>
      <c r="V62" s="95"/>
      <c r="W62" s="98"/>
      <c r="X62" s="98"/>
      <c r="Y62" s="95">
        <f>SUM(M62:X62)</f>
        <v>0</v>
      </c>
    </row>
    <row r="63" spans="1:25" hidden="1">
      <c r="A63" s="3" t="s">
        <v>61</v>
      </c>
      <c r="B63" s="2">
        <v>4276</v>
      </c>
      <c r="C63" s="2"/>
      <c r="D63" s="27"/>
      <c r="E63" s="27"/>
      <c r="F63" s="27"/>
      <c r="G63" s="27"/>
      <c r="H63" s="27"/>
      <c r="I63" s="27"/>
      <c r="J63" s="27"/>
      <c r="K63" s="27">
        <f t="shared" si="69"/>
        <v>712.66666666666663</v>
      </c>
      <c r="L63" s="27">
        <f t="shared" si="70"/>
        <v>59.388888888888886</v>
      </c>
      <c r="M63" s="98"/>
      <c r="N63" s="98"/>
      <c r="O63" s="98"/>
      <c r="P63" s="98"/>
      <c r="Q63" s="98"/>
      <c r="R63" s="98"/>
      <c r="S63" s="98"/>
      <c r="T63" s="98"/>
      <c r="U63" s="98"/>
      <c r="V63" s="95"/>
      <c r="W63" s="98"/>
      <c r="X63" s="98"/>
      <c r="Y63" s="95"/>
    </row>
    <row r="64" spans="1:25" hidden="1">
      <c r="A64" s="3" t="s">
        <v>43</v>
      </c>
      <c r="B64" s="2"/>
      <c r="C64" s="2">
        <v>2170</v>
      </c>
      <c r="D64" s="27">
        <f>'Twelve Month Actuals'!N58</f>
        <v>0</v>
      </c>
      <c r="E64" s="27">
        <f>'Twelve Month Actuals'!O58</f>
        <v>0</v>
      </c>
      <c r="F64" s="27">
        <f>'Twelve Month Actuals'!P58</f>
        <v>0</v>
      </c>
      <c r="G64" s="27"/>
      <c r="H64" s="27"/>
      <c r="I64" s="27"/>
      <c r="J64" s="27"/>
      <c r="K64" s="27">
        <f t="shared" si="69"/>
        <v>361.66666666666669</v>
      </c>
      <c r="L64" s="27">
        <f t="shared" si="70"/>
        <v>30.138888888888889</v>
      </c>
      <c r="M64" s="98"/>
      <c r="N64" s="98"/>
      <c r="O64" s="98"/>
      <c r="P64" s="98"/>
      <c r="Q64" s="98"/>
      <c r="R64" s="98"/>
      <c r="S64" s="98"/>
      <c r="T64" s="98"/>
      <c r="U64" s="98"/>
      <c r="V64" s="95"/>
      <c r="W64" s="98"/>
      <c r="X64" s="98"/>
      <c r="Y64" s="95">
        <f>SUM(M64:X64)</f>
        <v>0</v>
      </c>
    </row>
    <row r="65" spans="1:25" hidden="1">
      <c r="A65" s="3" t="s">
        <v>55</v>
      </c>
      <c r="B65" s="88"/>
      <c r="C65" s="88"/>
      <c r="D65" s="86">
        <f>'Twelve Month Actuals'!N59</f>
        <v>1160</v>
      </c>
      <c r="E65" s="86">
        <f>'Twelve Month Actuals'!O59</f>
        <v>0</v>
      </c>
      <c r="F65" s="86">
        <f>'Twelve Month Actuals'!P59</f>
        <v>0</v>
      </c>
      <c r="G65" s="86"/>
      <c r="H65" s="86"/>
      <c r="I65" s="86"/>
      <c r="J65" s="86"/>
      <c r="K65" s="86">
        <f t="shared" si="69"/>
        <v>193.33333333333334</v>
      </c>
      <c r="L65" s="86">
        <f t="shared" si="70"/>
        <v>16.111111111111111</v>
      </c>
      <c r="M65" s="98"/>
      <c r="N65" s="98"/>
      <c r="O65" s="98"/>
      <c r="P65" s="98"/>
      <c r="Q65" s="98"/>
      <c r="R65" s="98"/>
      <c r="S65" s="95"/>
      <c r="T65" s="95"/>
      <c r="U65" s="98"/>
      <c r="V65" s="98"/>
      <c r="W65" s="98"/>
      <c r="X65" s="98"/>
      <c r="Y65" s="96">
        <f>SUM(M65:X65)</f>
        <v>0</v>
      </c>
    </row>
    <row r="66" spans="1:25">
      <c r="A66" s="5" t="s">
        <v>44</v>
      </c>
      <c r="B66" s="4">
        <f>SUM(B59:B65)</f>
        <v>38060.520000000004</v>
      </c>
      <c r="C66" s="4">
        <f>SUM(C59:C65)</f>
        <v>34474.839999999997</v>
      </c>
      <c r="D66" s="4">
        <f t="shared" ref="D66:L66" si="72">SUM(D59:D65)</f>
        <v>30013.770000000004</v>
      </c>
      <c r="E66" s="4">
        <f t="shared" si="72"/>
        <v>28332.880000000001</v>
      </c>
      <c r="F66" s="4">
        <f t="shared" si="72"/>
        <v>32270.63</v>
      </c>
      <c r="G66" s="4">
        <f t="shared" si="72"/>
        <v>33956.47</v>
      </c>
      <c r="H66" s="4">
        <f t="shared" si="72"/>
        <v>33956.47</v>
      </c>
      <c r="I66" s="4">
        <f t="shared" si="72"/>
        <v>33956.47</v>
      </c>
      <c r="J66" s="4">
        <f t="shared" si="72"/>
        <v>13528.970000000001</v>
      </c>
      <c r="K66" s="4">
        <f t="shared" si="72"/>
        <v>32851.518333333341</v>
      </c>
      <c r="L66" s="4">
        <f t="shared" si="72"/>
        <v>2737.6265277777779</v>
      </c>
      <c r="M66" s="97">
        <f t="shared" ref="M66:X66" si="73">SUM(M59:M65)</f>
        <v>1170.9332168803419</v>
      </c>
      <c r="N66" s="97">
        <f t="shared" si="73"/>
        <v>1170.9332168803419</v>
      </c>
      <c r="O66" s="97">
        <f t="shared" si="73"/>
        <v>1170.9332168803419</v>
      </c>
      <c r="P66" s="97">
        <f t="shared" si="73"/>
        <v>1170.9332168803419</v>
      </c>
      <c r="Q66" s="97">
        <f t="shared" si="73"/>
        <v>1170.9332168803419</v>
      </c>
      <c r="R66" s="97">
        <f t="shared" si="73"/>
        <v>1170.9332168803419</v>
      </c>
      <c r="S66" s="97">
        <f t="shared" si="73"/>
        <v>1170.9332168803419</v>
      </c>
      <c r="T66" s="97">
        <f t="shared" si="73"/>
        <v>1170.9332168803419</v>
      </c>
      <c r="U66" s="97">
        <f t="shared" si="73"/>
        <v>1170.9332168803419</v>
      </c>
      <c r="V66" s="97">
        <f t="shared" si="73"/>
        <v>1170.9332168803419</v>
      </c>
      <c r="W66" s="97">
        <f t="shared" si="73"/>
        <v>1170.9332168803419</v>
      </c>
      <c r="X66" s="97">
        <f t="shared" si="73"/>
        <v>1170.9332168803419</v>
      </c>
      <c r="Y66" s="95">
        <f>SUM(M66:X66)</f>
        <v>14051.1986025641</v>
      </c>
    </row>
    <row r="67" spans="1:25">
      <c r="A67" s="1"/>
      <c r="B67" s="2"/>
      <c r="C67" s="2"/>
      <c r="D67" s="86"/>
      <c r="E67" s="86"/>
      <c r="F67" s="86"/>
      <c r="G67" s="27"/>
      <c r="H67" s="27"/>
      <c r="I67" s="27"/>
      <c r="J67" s="27"/>
      <c r="K67" s="27">
        <f t="shared" si="69"/>
        <v>0</v>
      </c>
      <c r="L67" s="27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6"/>
    </row>
    <row r="68" spans="1:25">
      <c r="A68" s="5" t="s">
        <v>45</v>
      </c>
      <c r="B68" s="6">
        <f t="shared" ref="B68:X68" si="74">B29+B34+B48+B56+B66</f>
        <v>212305.45999999996</v>
      </c>
      <c r="C68" s="6">
        <f t="shared" si="74"/>
        <v>217785.11</v>
      </c>
      <c r="D68" s="6">
        <f t="shared" si="74"/>
        <v>215536.74000000005</v>
      </c>
      <c r="E68" s="6">
        <f t="shared" si="74"/>
        <v>211177.37999999998</v>
      </c>
      <c r="F68" s="6">
        <f t="shared" si="74"/>
        <v>215085.04</v>
      </c>
      <c r="G68" s="6">
        <f t="shared" si="74"/>
        <v>216360.21</v>
      </c>
      <c r="H68" s="6">
        <f t="shared" si="74"/>
        <v>216360.21</v>
      </c>
      <c r="I68" s="6">
        <f t="shared" si="74"/>
        <v>216360.21</v>
      </c>
      <c r="J68" s="6">
        <f t="shared" si="74"/>
        <v>222307.88000000003</v>
      </c>
      <c r="K68" s="6">
        <f t="shared" si="74"/>
        <v>214708.32333333333</v>
      </c>
      <c r="L68" s="6">
        <f t="shared" si="74"/>
        <v>17892.360277777778</v>
      </c>
      <c r="M68" s="97">
        <f t="shared" si="74"/>
        <v>18396.409370726495</v>
      </c>
      <c r="N68" s="97">
        <f t="shared" si="74"/>
        <v>18020.409370726495</v>
      </c>
      <c r="O68" s="97">
        <f t="shared" si="74"/>
        <v>19729.732447649571</v>
      </c>
      <c r="P68" s="97">
        <f t="shared" si="74"/>
        <v>17945.409370726495</v>
      </c>
      <c r="Q68" s="97">
        <f t="shared" si="74"/>
        <v>18195.409370726495</v>
      </c>
      <c r="R68" s="97">
        <f t="shared" si="74"/>
        <v>17945.409370726495</v>
      </c>
      <c r="S68" s="97">
        <f t="shared" si="74"/>
        <v>19620.409370726495</v>
      </c>
      <c r="T68" s="97">
        <f t="shared" si="74"/>
        <v>19576.172447649573</v>
      </c>
      <c r="U68" s="97">
        <f t="shared" si="74"/>
        <v>20945.409370726495</v>
      </c>
      <c r="V68" s="97">
        <f t="shared" si="74"/>
        <v>17920.409370726495</v>
      </c>
      <c r="W68" s="97">
        <f t="shared" si="74"/>
        <v>17920.409370726495</v>
      </c>
      <c r="X68" s="97">
        <f t="shared" si="74"/>
        <v>17920.409370726495</v>
      </c>
      <c r="Y68" s="95">
        <f>SUM(M68:X68)</f>
        <v>224135.9986025641</v>
      </c>
    </row>
    <row r="69" spans="1:25">
      <c r="A69" s="1"/>
      <c r="B69" s="2"/>
      <c r="C69" s="2"/>
      <c r="D69" s="86"/>
      <c r="E69" s="86"/>
      <c r="F69" s="86"/>
      <c r="G69" s="27"/>
      <c r="H69" s="27"/>
      <c r="I69" s="27"/>
      <c r="J69" s="27"/>
      <c r="K69" s="27"/>
      <c r="L69" s="27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6"/>
    </row>
    <row r="70" spans="1:25" ht="13.5" thickBot="1">
      <c r="A70" s="7" t="s">
        <v>46</v>
      </c>
      <c r="B70" s="8">
        <f>B18-B68</f>
        <v>6216.5400000000373</v>
      </c>
      <c r="C70" s="8">
        <f>C18-C68</f>
        <v>-13770.109999999986</v>
      </c>
      <c r="D70" s="89">
        <f>'Twelve Month Actuals'!N67</f>
        <v>-1831.3300000000054</v>
      </c>
      <c r="E70" s="89">
        <v>14164</v>
      </c>
      <c r="F70" s="89">
        <v>26470.13</v>
      </c>
      <c r="G70" s="90">
        <f>G18-G68</f>
        <v>10414.020000000019</v>
      </c>
      <c r="H70" s="90">
        <f>H18-H68</f>
        <v>10414.020000000019</v>
      </c>
      <c r="I70" s="90">
        <f>I18-I68</f>
        <v>10414.020000000019</v>
      </c>
      <c r="J70" s="90">
        <f>J18-J68</f>
        <v>-22490.160000000033</v>
      </c>
      <c r="K70" s="93">
        <f t="shared" ref="K70" si="75">(B70+C70+D70+E70+F70+G70)/6</f>
        <v>6943.8750000000109</v>
      </c>
      <c r="L70" s="93">
        <f t="shared" ref="L70" si="76">K70/12</f>
        <v>578.65625000000091</v>
      </c>
      <c r="M70" s="99">
        <f t="shared" ref="M70:X70" si="77">M18-M68</f>
        <v>231.59062927350533</v>
      </c>
      <c r="N70" s="99">
        <f t="shared" si="77"/>
        <v>607.59062927350533</v>
      </c>
      <c r="O70" s="99">
        <f t="shared" si="77"/>
        <v>-951.73244764957053</v>
      </c>
      <c r="P70" s="99">
        <f t="shared" si="77"/>
        <v>682.59062927350533</v>
      </c>
      <c r="Q70" s="99">
        <f t="shared" si="77"/>
        <v>432.59062927350533</v>
      </c>
      <c r="R70" s="99">
        <f t="shared" si="77"/>
        <v>832.59062927350533</v>
      </c>
      <c r="S70" s="99">
        <f t="shared" si="77"/>
        <v>-992.40937072649467</v>
      </c>
      <c r="T70" s="99">
        <f t="shared" si="77"/>
        <v>-948.17244764957286</v>
      </c>
      <c r="U70" s="99">
        <f t="shared" si="77"/>
        <v>-2167.4093707264947</v>
      </c>
      <c r="V70" s="99">
        <f t="shared" si="77"/>
        <v>707.59062927350533</v>
      </c>
      <c r="W70" s="99">
        <f t="shared" si="77"/>
        <v>707.59062927350533</v>
      </c>
      <c r="X70" s="99">
        <f t="shared" si="77"/>
        <v>857.59062927350533</v>
      </c>
      <c r="Y70" s="100">
        <f>SUM(M70:X70)</f>
        <v>1.3974359098938294E-3</v>
      </c>
    </row>
    <row r="71" spans="1:25" ht="13.5" thickTop="1">
      <c r="A71" s="7"/>
      <c r="B71" s="4"/>
      <c r="C71" s="4"/>
      <c r="D71" s="27"/>
      <c r="E71" s="27"/>
      <c r="F71" s="27"/>
      <c r="G71" s="27"/>
      <c r="H71" s="27"/>
      <c r="I71" s="27"/>
      <c r="J71" s="27"/>
      <c r="K71" s="27"/>
      <c r="L71" s="27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>
      <c r="A72" s="12" t="s">
        <v>51</v>
      </c>
      <c r="B72" s="67">
        <f t="shared" ref="B72:J72" si="78">(B68-(B7+B13+B14+B15))/12/94</f>
        <v>185.78906914893614</v>
      </c>
      <c r="C72" s="67">
        <f t="shared" si="78"/>
        <v>187.84621453900709</v>
      </c>
      <c r="D72" s="67">
        <f t="shared" si="78"/>
        <v>185.86718085106386</v>
      </c>
      <c r="E72" s="67">
        <f t="shared" si="78"/>
        <v>179.19873226950352</v>
      </c>
      <c r="F72" s="67">
        <f t="shared" si="78"/>
        <v>185.54436170212767</v>
      </c>
      <c r="G72" s="67">
        <f t="shared" si="78"/>
        <v>187.84720744680851</v>
      </c>
      <c r="H72" s="67">
        <f t="shared" si="78"/>
        <v>187.84720744680851</v>
      </c>
      <c r="I72" s="67">
        <f t="shared" si="78"/>
        <v>187.84720744680851</v>
      </c>
      <c r="J72" s="67">
        <f t="shared" si="78"/>
        <v>195.38123226950356</v>
      </c>
      <c r="K72" s="68">
        <f t="shared" ref="K72" si="79">(B72+C72+D72+E72+F72+G72)/6</f>
        <v>185.34879432624112</v>
      </c>
      <c r="L72" s="68">
        <f t="shared" ref="L72" si="80">K72/12</f>
        <v>15.445732860520094</v>
      </c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 t="s">
        <v>98</v>
      </c>
      <c r="X72" s="67"/>
      <c r="Y72" s="70">
        <f>((Y68-Y16)/12)/94</f>
        <v>195.77659450581922</v>
      </c>
    </row>
    <row r="75" spans="1:25" ht="13.5" thickBot="1"/>
    <row r="76" spans="1:25">
      <c r="M76" s="28" t="s">
        <v>47</v>
      </c>
      <c r="N76" s="29"/>
      <c r="O76" s="30"/>
      <c r="P76" s="30"/>
      <c r="Q76" s="29"/>
      <c r="R76" s="29"/>
      <c r="S76" s="31"/>
    </row>
    <row r="77" spans="1:25">
      <c r="M77" s="32" t="s">
        <v>94</v>
      </c>
      <c r="N77" s="33"/>
      <c r="O77" s="34"/>
      <c r="P77" s="34"/>
      <c r="Q77" s="33"/>
      <c r="R77" s="33"/>
      <c r="S77" s="35"/>
    </row>
    <row r="78" spans="1:25">
      <c r="M78" s="36" t="s">
        <v>63</v>
      </c>
      <c r="N78" s="37"/>
      <c r="O78" s="38"/>
      <c r="P78" s="38"/>
      <c r="Q78" s="37" t="s">
        <v>64</v>
      </c>
      <c r="R78" s="37" t="s">
        <v>65</v>
      </c>
      <c r="S78" s="39" t="s">
        <v>65</v>
      </c>
    </row>
    <row r="79" spans="1:25">
      <c r="M79" s="40"/>
      <c r="N79" s="41" t="s">
        <v>66</v>
      </c>
      <c r="O79" s="42" t="s">
        <v>66</v>
      </c>
      <c r="P79" s="42" t="s">
        <v>64</v>
      </c>
      <c r="Q79" s="41" t="s">
        <v>67</v>
      </c>
      <c r="R79" s="41" t="s">
        <v>68</v>
      </c>
      <c r="S79" s="43" t="s">
        <v>69</v>
      </c>
    </row>
    <row r="80" spans="1:25">
      <c r="M80" s="40"/>
      <c r="N80" s="41" t="s">
        <v>64</v>
      </c>
      <c r="O80" s="42" t="s">
        <v>64</v>
      </c>
      <c r="P80" s="42" t="s">
        <v>70</v>
      </c>
      <c r="Q80" s="41" t="s">
        <v>71</v>
      </c>
      <c r="R80" s="41" t="s">
        <v>63</v>
      </c>
      <c r="S80" s="43" t="s">
        <v>63</v>
      </c>
    </row>
    <row r="81" spans="13:19">
      <c r="M81" s="40"/>
      <c r="N81" s="41" t="s">
        <v>72</v>
      </c>
      <c r="O81" s="42" t="s">
        <v>73</v>
      </c>
      <c r="P81" s="42" t="s">
        <v>74</v>
      </c>
      <c r="Q81" s="41" t="s">
        <v>75</v>
      </c>
      <c r="R81" s="41" t="s">
        <v>76</v>
      </c>
      <c r="S81" s="43" t="s">
        <v>76</v>
      </c>
    </row>
    <row r="82" spans="13:19">
      <c r="M82" s="44"/>
      <c r="N82" s="45" t="s">
        <v>77</v>
      </c>
      <c r="O82" s="46" t="s">
        <v>78</v>
      </c>
      <c r="P82" s="46" t="s">
        <v>79</v>
      </c>
      <c r="Q82" s="47">
        <v>42370</v>
      </c>
      <c r="R82" s="45" t="s">
        <v>63</v>
      </c>
      <c r="S82" s="48" t="s">
        <v>63</v>
      </c>
    </row>
    <row r="83" spans="13:19">
      <c r="M83" s="49" t="s">
        <v>83</v>
      </c>
      <c r="N83" s="50">
        <v>25</v>
      </c>
      <c r="O83" s="51">
        <v>20</v>
      </c>
      <c r="P83" s="52">
        <v>165000</v>
      </c>
      <c r="Q83" s="52">
        <f>6474.87+538.12+538.12</f>
        <v>7551.11</v>
      </c>
      <c r="R83" s="53">
        <f>((P83-Q83)/O83)</f>
        <v>7872.4445000000005</v>
      </c>
      <c r="S83" s="54">
        <f>R83/12</f>
        <v>656.03704166666671</v>
      </c>
    </row>
    <row r="84" spans="13:19">
      <c r="M84" s="49" t="s">
        <v>80</v>
      </c>
      <c r="N84" s="50">
        <v>8</v>
      </c>
      <c r="O84" s="55">
        <v>3</v>
      </c>
      <c r="P84" s="52">
        <v>30000</v>
      </c>
      <c r="Q84" s="52">
        <f>19465.46+372.18+372.18</f>
        <v>20209.82</v>
      </c>
      <c r="R84" s="53">
        <f>((P84-Q84)/O84)</f>
        <v>3263.3933333333334</v>
      </c>
      <c r="S84" s="54">
        <f>R84/12</f>
        <v>271.94944444444445</v>
      </c>
    </row>
    <row r="85" spans="13:19">
      <c r="M85" s="49" t="s">
        <v>81</v>
      </c>
      <c r="N85" s="50">
        <v>50</v>
      </c>
      <c r="O85" s="51">
        <v>13</v>
      </c>
      <c r="P85" s="52">
        <v>60000</v>
      </c>
      <c r="Q85" s="52">
        <f>28503.89+197.79+197.79</f>
        <v>28899.47</v>
      </c>
      <c r="R85" s="53">
        <f>(P85-Q85)/O85</f>
        <v>2392.3484615384614</v>
      </c>
      <c r="S85" s="54">
        <f>R85/12</f>
        <v>199.36237179487179</v>
      </c>
    </row>
    <row r="86" spans="13:19" ht="13.5" thickBot="1">
      <c r="M86" s="56" t="s">
        <v>82</v>
      </c>
      <c r="N86" s="57">
        <v>20</v>
      </c>
      <c r="O86" s="58">
        <v>13</v>
      </c>
      <c r="P86" s="59">
        <v>12000</v>
      </c>
      <c r="Q86" s="59">
        <f>5114.38+43.23+43.23</f>
        <v>5200.8399999999992</v>
      </c>
      <c r="R86" s="60">
        <f>(P86-Q86)/O86</f>
        <v>523.01230769230779</v>
      </c>
      <c r="S86" s="61">
        <f>R86/12</f>
        <v>43.584358974358985</v>
      </c>
    </row>
    <row r="87" spans="13:19" ht="14.25" thickTop="1" thickBot="1">
      <c r="M87" s="62"/>
      <c r="N87" s="63"/>
      <c r="O87" s="64"/>
      <c r="P87" s="65"/>
      <c r="Q87" s="65">
        <f>SUM(Q83:Q86)</f>
        <v>61861.24</v>
      </c>
      <c r="R87" s="65">
        <f>SUM(R83:R86)</f>
        <v>14051.198602564105</v>
      </c>
      <c r="S87" s="66">
        <f>SUM(S83:S86)</f>
        <v>1170.9332168803419</v>
      </c>
    </row>
  </sheetData>
  <pageMargins left="0.7" right="0.7" top="0.75" bottom="0.75" header="0.3" footer="0.3"/>
  <pageSetup scale="51" orientation="landscape" r:id="rId1"/>
  <rowBreaks count="2" manualBreakCount="2">
    <brk id="34" max="21" man="1"/>
    <brk id="73" max="2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3"/>
  <sheetViews>
    <sheetView workbookViewId="0">
      <selection activeCell="C12" sqref="C12"/>
    </sheetView>
  </sheetViews>
  <sheetFormatPr defaultRowHeight="12.75"/>
  <cols>
    <col min="1" max="1" width="10.140625" style="101" bestFit="1" customWidth="1"/>
    <col min="2" max="2" width="10.140625" bestFit="1" customWidth="1"/>
  </cols>
  <sheetData>
    <row r="1" spans="1:3">
      <c r="A1" s="105">
        <v>43028</v>
      </c>
      <c r="B1" s="106">
        <f>+A1+6</f>
        <v>43034</v>
      </c>
    </row>
    <row r="2" spans="1:3">
      <c r="A2" s="105">
        <f>+A1+14</f>
        <v>43042</v>
      </c>
      <c r="B2" s="106">
        <f>+B1+14</f>
        <v>43048</v>
      </c>
    </row>
    <row r="3" spans="1:3">
      <c r="A3" s="105">
        <f t="shared" ref="A3:A33" si="0">+A2+14</f>
        <v>43056</v>
      </c>
      <c r="B3" s="106">
        <f t="shared" ref="B3:B33" si="1">+B2+14</f>
        <v>43062</v>
      </c>
    </row>
    <row r="4" spans="1:3">
      <c r="A4" s="105">
        <f t="shared" si="0"/>
        <v>43070</v>
      </c>
      <c r="B4" s="106">
        <f t="shared" si="1"/>
        <v>43076</v>
      </c>
    </row>
    <row r="5" spans="1:3">
      <c r="A5" s="105">
        <f t="shared" si="0"/>
        <v>43084</v>
      </c>
      <c r="B5" s="106">
        <f t="shared" si="1"/>
        <v>43090</v>
      </c>
      <c r="C5">
        <v>15</v>
      </c>
    </row>
    <row r="6" spans="1:3">
      <c r="A6" s="105">
        <f t="shared" si="0"/>
        <v>43098</v>
      </c>
      <c r="B6" s="106">
        <f t="shared" si="1"/>
        <v>43104</v>
      </c>
    </row>
    <row r="7" spans="1:3">
      <c r="A7" s="105">
        <f t="shared" si="0"/>
        <v>43112</v>
      </c>
      <c r="B7" s="106">
        <f t="shared" si="1"/>
        <v>43118</v>
      </c>
    </row>
    <row r="8" spans="1:3">
      <c r="A8" s="105">
        <f t="shared" si="0"/>
        <v>43126</v>
      </c>
      <c r="B8" s="106">
        <f t="shared" si="1"/>
        <v>43132</v>
      </c>
    </row>
    <row r="9" spans="1:3">
      <c r="A9" s="105">
        <f t="shared" si="0"/>
        <v>43140</v>
      </c>
      <c r="B9" s="106">
        <f t="shared" si="1"/>
        <v>43146</v>
      </c>
    </row>
    <row r="10" spans="1:3">
      <c r="A10" s="105">
        <f t="shared" si="0"/>
        <v>43154</v>
      </c>
      <c r="B10" s="106">
        <f t="shared" si="1"/>
        <v>43160</v>
      </c>
    </row>
    <row r="11" spans="1:3">
      <c r="A11" s="105">
        <f t="shared" si="0"/>
        <v>43168</v>
      </c>
      <c r="B11" s="106">
        <f t="shared" si="1"/>
        <v>43174</v>
      </c>
    </row>
    <row r="12" spans="1:3">
      <c r="A12" s="105">
        <f t="shared" si="0"/>
        <v>43182</v>
      </c>
      <c r="B12" s="106">
        <f t="shared" si="1"/>
        <v>43188</v>
      </c>
    </row>
    <row r="13" spans="1:3">
      <c r="A13" s="105">
        <f t="shared" si="0"/>
        <v>43196</v>
      </c>
      <c r="B13" s="106">
        <f t="shared" si="1"/>
        <v>43202</v>
      </c>
    </row>
    <row r="14" spans="1:3">
      <c r="A14" s="105">
        <f t="shared" si="0"/>
        <v>43210</v>
      </c>
      <c r="B14" s="106">
        <f t="shared" si="1"/>
        <v>43216</v>
      </c>
    </row>
    <row r="15" spans="1:3">
      <c r="A15" s="105">
        <f t="shared" si="0"/>
        <v>43224</v>
      </c>
      <c r="B15" s="106">
        <f t="shared" si="1"/>
        <v>43230</v>
      </c>
    </row>
    <row r="16" spans="1:3">
      <c r="A16" s="105">
        <f t="shared" si="0"/>
        <v>43238</v>
      </c>
      <c r="B16" s="106">
        <f t="shared" si="1"/>
        <v>43244</v>
      </c>
    </row>
    <row r="17" spans="1:2">
      <c r="A17" s="105">
        <f t="shared" si="0"/>
        <v>43252</v>
      </c>
      <c r="B17" s="106">
        <f t="shared" si="1"/>
        <v>43258</v>
      </c>
    </row>
    <row r="18" spans="1:2">
      <c r="A18" s="105">
        <f t="shared" si="0"/>
        <v>43266</v>
      </c>
      <c r="B18" s="106">
        <f t="shared" si="1"/>
        <v>43272</v>
      </c>
    </row>
    <row r="19" spans="1:2">
      <c r="A19" s="105">
        <f t="shared" si="0"/>
        <v>43280</v>
      </c>
      <c r="B19" s="106">
        <f t="shared" si="1"/>
        <v>43286</v>
      </c>
    </row>
    <row r="20" spans="1:2">
      <c r="A20" s="105">
        <f t="shared" si="0"/>
        <v>43294</v>
      </c>
      <c r="B20" s="106">
        <f t="shared" si="1"/>
        <v>43300</v>
      </c>
    </row>
    <row r="21" spans="1:2">
      <c r="A21" s="105">
        <f t="shared" si="0"/>
        <v>43308</v>
      </c>
      <c r="B21" s="106">
        <f t="shared" si="1"/>
        <v>43314</v>
      </c>
    </row>
    <row r="22" spans="1:2">
      <c r="A22" s="105">
        <f t="shared" si="0"/>
        <v>43322</v>
      </c>
      <c r="B22" s="106">
        <f t="shared" si="1"/>
        <v>43328</v>
      </c>
    </row>
    <row r="23" spans="1:2">
      <c r="A23" s="105">
        <f t="shared" si="0"/>
        <v>43336</v>
      </c>
      <c r="B23" s="106">
        <f t="shared" si="1"/>
        <v>43342</v>
      </c>
    </row>
    <row r="24" spans="1:2">
      <c r="A24" s="105">
        <f t="shared" si="0"/>
        <v>43350</v>
      </c>
      <c r="B24" s="106">
        <f t="shared" si="1"/>
        <v>43356</v>
      </c>
    </row>
    <row r="25" spans="1:2">
      <c r="A25" s="105">
        <f t="shared" si="0"/>
        <v>43364</v>
      </c>
      <c r="B25" s="106">
        <f t="shared" si="1"/>
        <v>43370</v>
      </c>
    </row>
    <row r="26" spans="1:2">
      <c r="A26" s="105">
        <f t="shared" si="0"/>
        <v>43378</v>
      </c>
      <c r="B26" s="106">
        <f t="shared" si="1"/>
        <v>43384</v>
      </c>
    </row>
    <row r="27" spans="1:2">
      <c r="A27" s="105">
        <f t="shared" si="0"/>
        <v>43392</v>
      </c>
      <c r="B27" s="106">
        <f t="shared" si="1"/>
        <v>43398</v>
      </c>
    </row>
    <row r="28" spans="1:2">
      <c r="A28" s="105">
        <f t="shared" si="0"/>
        <v>43406</v>
      </c>
      <c r="B28" s="106">
        <f t="shared" si="1"/>
        <v>43412</v>
      </c>
    </row>
    <row r="29" spans="1:2">
      <c r="A29" s="105">
        <f t="shared" si="0"/>
        <v>43420</v>
      </c>
      <c r="B29" s="106">
        <f t="shared" si="1"/>
        <v>43426</v>
      </c>
    </row>
    <row r="30" spans="1:2">
      <c r="A30" s="105">
        <f t="shared" si="0"/>
        <v>43434</v>
      </c>
      <c r="B30" s="106">
        <f t="shared" si="1"/>
        <v>43440</v>
      </c>
    </row>
    <row r="31" spans="1:2">
      <c r="A31" s="105">
        <f t="shared" si="0"/>
        <v>43448</v>
      </c>
      <c r="B31" s="106">
        <f t="shared" si="1"/>
        <v>43454</v>
      </c>
    </row>
    <row r="32" spans="1:2">
      <c r="A32" s="105">
        <f t="shared" si="0"/>
        <v>43462</v>
      </c>
      <c r="B32" s="106">
        <f t="shared" si="1"/>
        <v>43468</v>
      </c>
    </row>
    <row r="33" spans="1:2">
      <c r="A33" s="105">
        <f t="shared" si="0"/>
        <v>43476</v>
      </c>
      <c r="B33" s="106">
        <f t="shared" si="1"/>
        <v>43482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AEEAE-1145-4966-89DC-D0DE1F557B37}">
  <dimension ref="A1:O32"/>
  <sheetViews>
    <sheetView workbookViewId="0">
      <selection activeCell="H33" sqref="H33"/>
    </sheetView>
  </sheetViews>
  <sheetFormatPr defaultRowHeight="12.75"/>
  <cols>
    <col min="1" max="3" width="9.140625" style="101"/>
    <col min="4" max="5" width="10" style="101" bestFit="1" customWidth="1"/>
    <col min="6" max="6" width="9.140625" style="101"/>
    <col min="7" max="7" width="11" style="101" bestFit="1" customWidth="1"/>
    <col min="8" max="8" width="10" style="101" bestFit="1" customWidth="1"/>
    <col min="9" max="9" width="9.140625" style="101"/>
    <col min="10" max="10" width="10.5703125" style="101" bestFit="1" customWidth="1"/>
    <col min="11" max="11" width="11" style="101" bestFit="1" customWidth="1"/>
    <col min="12" max="14" width="9.140625" style="101"/>
    <col min="15" max="15" width="10" style="101" bestFit="1" customWidth="1"/>
    <col min="16" max="16384" width="9.140625" style="101"/>
  </cols>
  <sheetData>
    <row r="1" spans="1:15">
      <c r="A1" s="101">
        <v>150</v>
      </c>
    </row>
    <row r="2" spans="1:15">
      <c r="A2" s="101">
        <v>-87.4</v>
      </c>
    </row>
    <row r="3" spans="1:15">
      <c r="A3" s="101">
        <f>+A1+A2</f>
        <v>62.599999999999994</v>
      </c>
    </row>
    <row r="8" spans="1:15">
      <c r="J8" s="101">
        <f>1756.44-10000</f>
        <v>-8243.56</v>
      </c>
    </row>
    <row r="14" spans="1:15">
      <c r="D14" s="101">
        <f>25*185</f>
        <v>4625</v>
      </c>
    </row>
    <row r="15" spans="1:15">
      <c r="D15" s="101">
        <v>3750</v>
      </c>
      <c r="E15" s="101">
        <f>+D14*0.19</f>
        <v>878.75</v>
      </c>
      <c r="O15" s="101">
        <f>45000/12</f>
        <v>3750</v>
      </c>
    </row>
    <row r="16" spans="1:15">
      <c r="D16" s="101">
        <f>+D15/D14</f>
        <v>0.81081081081081086</v>
      </c>
      <c r="E16" s="101">
        <f>+D14-D15</f>
        <v>875</v>
      </c>
    </row>
    <row r="17" spans="7:11">
      <c r="G17" s="101">
        <v>2500</v>
      </c>
    </row>
    <row r="18" spans="7:11">
      <c r="G18" s="101">
        <f>+G17*12</f>
        <v>30000</v>
      </c>
    </row>
    <row r="22" spans="7:11">
      <c r="K22" s="101">
        <f>3600*12</f>
        <v>43200</v>
      </c>
    </row>
    <row r="32" spans="7:11">
      <c r="H32" s="101">
        <f>30067-20400</f>
        <v>9667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Twelve Month Actuals</vt:lpstr>
      <vt:lpstr>2020 Budget</vt:lpstr>
      <vt:lpstr>2015 Forecast</vt:lpstr>
      <vt:lpstr>2016 Budget</vt:lpstr>
      <vt:lpstr>Sheet2</vt:lpstr>
      <vt:lpstr>Sheet1</vt:lpstr>
      <vt:lpstr>'2016 Budget'!Print_Area</vt:lpstr>
      <vt:lpstr>'2020 Budget'!Print_Area</vt:lpstr>
      <vt:lpstr>'2020 Budget'!Print_Titles</vt:lpstr>
    </vt:vector>
  </TitlesOfParts>
  <Company>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2013 Budget CDHOA</dc:title>
  <dc:subject>2013 Budget CDHOA</dc:subject>
  <dc:creator>Ray Allen</dc:creator>
  <cp:lastModifiedBy>Kyle Rowell</cp:lastModifiedBy>
  <cp:lastPrinted>2019-03-01T16:25:33Z</cp:lastPrinted>
  <dcterms:created xsi:type="dcterms:W3CDTF">2009-10-28T18:54:23Z</dcterms:created>
  <dcterms:modified xsi:type="dcterms:W3CDTF">2019-11-20T00:29:31Z</dcterms:modified>
</cp:coreProperties>
</file>